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yusupova_as\Desktop\МБТ 2024\за 3 кв\"/>
    </mc:Choice>
  </mc:AlternateContent>
  <xr:revisionPtr revIDLastSave="0" documentId="13_ncr:1_{DF55BF1F-7954-4B6C-8028-D07008C32964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Дотации" sheetId="5" r:id="rId1"/>
    <sheet name="Субсидии" sheetId="6" r:id="rId2"/>
    <sheet name="Субвенции" sheetId="3" r:id="rId3"/>
    <sheet name="Иные МБТ" sheetId="4" r:id="rId4"/>
    <sheet name="Лист1" sheetId="7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" i="4" l="1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D6" i="4"/>
  <c r="C6" i="4"/>
  <c r="X23" i="4" l="1"/>
  <c r="W23" i="4"/>
  <c r="V23" i="4"/>
  <c r="U23" i="4" l="1"/>
  <c r="T23" i="4"/>
  <c r="S23" i="4"/>
  <c r="C6" i="3"/>
  <c r="C6" i="6" l="1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6" i="6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B6" i="6"/>
  <c r="BF23" i="6"/>
  <c r="BE23" i="6"/>
  <c r="BD23" i="6"/>
  <c r="C23" i="6" l="1"/>
  <c r="BC23" i="6"/>
  <c r="BB23" i="6"/>
  <c r="BA23" i="6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D7" i="5"/>
  <c r="D6" i="5"/>
  <c r="C22" i="5"/>
  <c r="C21" i="5"/>
  <c r="C20" i="5"/>
  <c r="C19" i="5"/>
  <c r="C18" i="5"/>
  <c r="C17" i="5"/>
  <c r="C16" i="5"/>
  <c r="C15" i="5"/>
  <c r="C14" i="5"/>
  <c r="C13" i="5"/>
  <c r="C12" i="5"/>
  <c r="C11" i="5"/>
  <c r="C10" i="5"/>
  <c r="C9" i="5"/>
  <c r="C8" i="5"/>
  <c r="C7" i="5"/>
  <c r="C6" i="5"/>
  <c r="B22" i="5"/>
  <c r="B21" i="5"/>
  <c r="B20" i="5"/>
  <c r="B19" i="5"/>
  <c r="B18" i="5"/>
  <c r="B17" i="5"/>
  <c r="B16" i="5"/>
  <c r="B15" i="5"/>
  <c r="B14" i="5"/>
  <c r="B13" i="5"/>
  <c r="B12" i="5"/>
  <c r="B11" i="5"/>
  <c r="B10" i="5"/>
  <c r="B9" i="5"/>
  <c r="B8" i="5"/>
  <c r="B7" i="5"/>
  <c r="B6" i="5"/>
  <c r="V23" i="5"/>
  <c r="U23" i="5"/>
  <c r="T23" i="5"/>
  <c r="S23" i="5"/>
  <c r="R23" i="5"/>
  <c r="Q23" i="5"/>
  <c r="C8" i="3"/>
  <c r="B9" i="3"/>
  <c r="B6" i="4" l="1"/>
  <c r="O23" i="5"/>
  <c r="P23" i="5"/>
  <c r="N23" i="5"/>
  <c r="AW23" i="6"/>
  <c r="AY23" i="6"/>
  <c r="Z23" i="6"/>
  <c r="T23" i="6"/>
  <c r="J23" i="6"/>
  <c r="I23" i="6"/>
  <c r="H23" i="6"/>
  <c r="G23" i="6"/>
  <c r="F23" i="6"/>
  <c r="E23" i="6"/>
  <c r="AZ23" i="6"/>
  <c r="AX23" i="6"/>
  <c r="V23" i="6"/>
  <c r="D6" i="3"/>
  <c r="D7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8" i="3"/>
  <c r="C7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K23" i="5"/>
  <c r="L23" i="5"/>
  <c r="M23" i="5"/>
  <c r="B6" i="3"/>
  <c r="B7" i="3"/>
  <c r="B8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Q23" i="6"/>
  <c r="R23" i="6"/>
  <c r="S23" i="6"/>
  <c r="B7" i="6"/>
  <c r="B23" i="6" s="1"/>
  <c r="B8" i="6"/>
  <c r="B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E23" i="4"/>
  <c r="F23" i="4"/>
  <c r="G23" i="4"/>
  <c r="H23" i="4"/>
  <c r="I23" i="4"/>
  <c r="J23" i="4"/>
  <c r="K23" i="4"/>
  <c r="L23" i="4"/>
  <c r="M23" i="4"/>
  <c r="N23" i="4"/>
  <c r="O23" i="4"/>
  <c r="P23" i="4"/>
  <c r="Q23" i="4"/>
  <c r="R23" i="4"/>
  <c r="B23" i="3" l="1"/>
  <c r="D23" i="6"/>
  <c r="D23" i="4"/>
  <c r="C23" i="4"/>
  <c r="C23" i="3"/>
  <c r="AV23" i="6"/>
  <c r="AU23" i="6"/>
  <c r="E23" i="5"/>
  <c r="G23" i="5"/>
  <c r="C23" i="5"/>
  <c r="H15" i="5"/>
  <c r="H17" i="5"/>
  <c r="I23" i="5" l="1"/>
  <c r="H23" i="5"/>
  <c r="B23" i="5"/>
  <c r="J23" i="5"/>
  <c r="F23" i="5"/>
  <c r="B23" i="4"/>
  <c r="D23" i="5"/>
  <c r="E23" i="3" l="1"/>
  <c r="F23" i="3"/>
  <c r="G23" i="3"/>
  <c r="H23" i="3" l="1"/>
  <c r="L23" i="3" l="1"/>
  <c r="M23" i="3"/>
  <c r="AR23" i="3" l="1"/>
  <c r="K23" i="3"/>
  <c r="AP23" i="6"/>
  <c r="AQ23" i="6"/>
  <c r="AO23" i="6"/>
  <c r="J23" i="3" l="1"/>
  <c r="AN23" i="3"/>
  <c r="D23" i="3"/>
  <c r="AQ23" i="3"/>
  <c r="AS23" i="3"/>
  <c r="AT23" i="3"/>
  <c r="AU23" i="3"/>
  <c r="AF23" i="3"/>
  <c r="N23" i="3"/>
  <c r="O23" i="3"/>
  <c r="P23" i="3"/>
  <c r="I23" i="3"/>
  <c r="AB23" i="6" l="1"/>
  <c r="Y23" i="6"/>
  <c r="K23" i="6"/>
  <c r="L23" i="6"/>
  <c r="M23" i="6"/>
  <c r="AN23" i="6"/>
  <c r="AD23" i="6"/>
  <c r="AE23" i="6"/>
  <c r="AF23" i="6"/>
  <c r="AH23" i="6"/>
  <c r="AI23" i="6"/>
  <c r="AL23" i="6"/>
  <c r="AP23" i="3" l="1"/>
  <c r="AM23" i="3"/>
  <c r="AK23" i="6" l="1"/>
  <c r="AJ23" i="6" l="1"/>
  <c r="AA23" i="6"/>
  <c r="W23" i="6"/>
  <c r="X23" i="6"/>
  <c r="AG23" i="6"/>
  <c r="AC23" i="6"/>
  <c r="AM23" i="6"/>
  <c r="AO23" i="3"/>
  <c r="AL23" i="3"/>
  <c r="U23" i="6"/>
  <c r="P23" i="6"/>
  <c r="Q23" i="3"/>
  <c r="AT23" i="6"/>
  <c r="AS23" i="6"/>
  <c r="AR23" i="6"/>
  <c r="O23" i="6"/>
  <c r="N23" i="6"/>
  <c r="AW23" i="3"/>
  <c r="AV23" i="3"/>
  <c r="AK23" i="3"/>
  <c r="AJ23" i="3"/>
  <c r="AI23" i="3"/>
  <c r="AH23" i="3"/>
  <c r="AG23" i="3"/>
  <c r="AE23" i="3"/>
  <c r="AD23" i="3"/>
  <c r="AC23" i="3"/>
  <c r="AB23" i="3"/>
  <c r="AA23" i="3"/>
  <c r="Z23" i="3"/>
  <c r="Y23" i="3"/>
  <c r="X23" i="3"/>
  <c r="W23" i="3"/>
  <c r="V23" i="3"/>
  <c r="U23" i="3"/>
  <c r="T23" i="3"/>
  <c r="S23" i="3"/>
  <c r="R23" i="3"/>
</calcChain>
</file>

<file path=xl/sharedStrings.xml><?xml version="1.0" encoding="utf-8"?>
<sst xmlns="http://schemas.openxmlformats.org/spreadsheetml/2006/main" count="284" uniqueCount="83">
  <si>
    <t xml:space="preserve">Субсидии - всего
</t>
  </si>
  <si>
    <t>в том числе:</t>
  </si>
  <si>
    <t xml:space="preserve">Муниципальное образование
</t>
  </si>
  <si>
    <t xml:space="preserve">Дотации - всего
</t>
  </si>
  <si>
    <t xml:space="preserve">Субвенции - всего
</t>
  </si>
  <si>
    <t>Единицы измерения: (руб.)</t>
  </si>
  <si>
    <t>г. Аргун</t>
  </si>
  <si>
    <t>г. Грозный</t>
  </si>
  <si>
    <t>Ачхой-Мартановский муниципальный район</t>
  </si>
  <si>
    <t>Веденский муниципальный район</t>
  </si>
  <si>
    <t>Грозненский муниципальный район</t>
  </si>
  <si>
    <t>Гудермесский муниципальный район</t>
  </si>
  <si>
    <t>Итум-Калинский муниципальный район</t>
  </si>
  <si>
    <t>Курчалоевский муниципальный район</t>
  </si>
  <si>
    <t>Надтеречный муниципальный район</t>
  </si>
  <si>
    <t>Наурский муниципальный район</t>
  </si>
  <si>
    <t>Ножай-Юртовский муниципальный район</t>
  </si>
  <si>
    <t>Урус-Мартановский муниципальный район</t>
  </si>
  <si>
    <t>Шалинский муниципальный район</t>
  </si>
  <si>
    <t>Шаройский муниципальный район</t>
  </si>
  <si>
    <t>Шатойский муниципальный район</t>
  </si>
  <si>
    <t>Шелковской муниципальный район</t>
  </si>
  <si>
    <t>ИТОГО</t>
  </si>
  <si>
    <t>Муниципальное образование</t>
  </si>
  <si>
    <t>Серноводский муниципальный район</t>
  </si>
  <si>
    <t>Иные межбюджетные трансферты - всего</t>
  </si>
  <si>
    <t>Итого</t>
  </si>
  <si>
    <t xml:space="preserve">Субвенции бюджетам муниципальных образований на обеспечение общеобразовательного процесса  </t>
  </si>
  <si>
    <t>Техническое оснащение муниципальных музеев (Межбюджетные трансферты)</t>
  </si>
  <si>
    <t>Утвержденные бюджетные назначения (первоначальный Закон о бюджете Чеченской Республики № 75-РЗ от 30.12.2022 г.)</t>
  </si>
  <si>
    <t>Фактическое исполнение по состоянию на 01.04.2023 г.</t>
  </si>
  <si>
    <t>Утвержденные бюджетные назначения на 01.04.2023 г.</t>
  </si>
  <si>
    <r>
      <t>Государственная поддержка отрасли культуры (Межбюджетные трансферты)</t>
    </r>
    <r>
      <rPr>
        <sz val="11"/>
        <color rgb="FFFF0000"/>
        <rFont val="Times New Roman"/>
        <family val="1"/>
        <charset val="204"/>
      </rPr>
      <t>06.1.А1.5519Q</t>
    </r>
  </si>
  <si>
    <r>
      <t xml:space="preserve">Государственная поддержка отрасли культуры </t>
    </r>
    <r>
      <rPr>
        <sz val="11"/>
        <color rgb="FFFF0000"/>
        <rFont val="Times New Roman"/>
        <family val="1"/>
        <charset val="204"/>
      </rPr>
      <t>06.1.А2.5519Q</t>
    </r>
  </si>
  <si>
    <r>
      <t>Оказание мер социальной поддержки отдельным категориям работников муниципальных образовательных организаций, работающим и проживающим в сельских населенных пунктах (Межбюджетные трансферты)</t>
    </r>
    <r>
      <rPr>
        <sz val="11"/>
        <color rgb="FFFF0000"/>
        <rFont val="Times New Roman"/>
        <family val="1"/>
        <charset val="204"/>
      </rPr>
      <t>02.4.03.41180</t>
    </r>
  </si>
  <si>
    <t>Финансовое обеспечение мероприятий в рамках реализации национального проекта "Безопасные и качественные автомобильные дороги" по приведению в нормативное состояние улично-дорожной сети Грозненской городской агломерации</t>
  </si>
  <si>
    <t>Утвержденные бюджетные назначения (первоначальный Закон о бюджете Чеченской Республики № 52-РЗ от 15.12.2023 г.)</t>
  </si>
  <si>
    <t>Утвержденные бюджетные назначения на 01.04.2024 г.</t>
  </si>
  <si>
    <t>Фактическое исполнение по состоянию на 01.04.2024 г.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</si>
  <si>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021ЕВ1790</t>
  </si>
  <si>
    <t>Создание модельных муниципальных библиотек 061А154540</t>
  </si>
  <si>
    <t>Создание виртуальных концертных залов 061А354530</t>
  </si>
  <si>
    <t>Утвержденные бюджетные назначения (первоначальный Закон о бюджете Чеченской Республики № 52-РЗ от 30.12.2023 г.)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</si>
  <si>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02304R3042</t>
  </si>
  <si>
    <t>Развитие сети учреждений культурно-досугового типа 061А155130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</si>
  <si>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  06203R4660</t>
  </si>
  <si>
    <t>Поддержка творческой деятельности и техническое оснащение детских и кукольных театров 06203R5170</t>
  </si>
  <si>
    <t>Субсидии на реализацию мероприятий по обеспечению жильем молодых семей 11202R4970</t>
  </si>
  <si>
    <r>
  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5179</t>
    </r>
  </si>
  <si>
    <t>Обеспечение комплексного развития сельских территорий 20201R5760</t>
  </si>
  <si>
    <t>Субсидии бюджетам  городских округов Чеченскрй Республики на создание школ креативных индустрий 06201R3530</t>
  </si>
  <si>
    <t>Субсидии местным бюджетам на реализацию программ формирования современной городской среды 181F55550</t>
  </si>
  <si>
    <t>Субвенции бюджетам муниципальных районов и городских округов на финансовое обеспечение образовательной деятельности муниципальных общеобразовательных организаций 0231041170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</si>
  <si>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0230453032</t>
  </si>
  <si>
    <t>Субвенции бюджетам муниципальных образований на осуществление деятельности комиссии по делам несовершеннолетних и защите их прав   0230569100</t>
  </si>
  <si>
    <t>Субвенции бюджетам муниципальных образований на организацию и осуществление деятельности по опеке и попечительству 0230569200</t>
  </si>
  <si>
    <t>Субвенции на содержание ребенка в семье опекуна и приемной семье, а также вознаграждение, причитающееся приемному родителю  0230569300</t>
  </si>
  <si>
    <t>Субвенции бюджетам муниципальных районов и городских округов на финансовое обеспечение образовательной деятельности муниципальных дошкольных образовательных организаций 0230941150</t>
  </si>
  <si>
    <t>Субвенции на выплату компенсации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 0230363162</t>
  </si>
  <si>
    <t>Субвенции бюджетам муниципальных образований на выравнивание уровня бюджетной обеспеченности поселений 1230420090</t>
  </si>
  <si>
    <t>Субвенции бюджетам муниципальных образований на финансовое обеспечение мероприятий по отлову и содержанию животных без владельцев 1030567170</t>
  </si>
  <si>
    <t xml:space="preserve"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9090051200 </t>
  </si>
  <si>
    <t xml:space="preserve">Субвенции предоставляемые местным бюджетам муниципальных районов и городских округов Чеченской Республики для осуществления отдельных государственных полномочий Чеченской Республики по организации деятельности9990041130 административных комиссий </t>
  </si>
  <si>
    <t>Субвенции на осуществление первичного воинского учета на территориях, где отсутствуют военные комиссариаты 9990051180</t>
  </si>
  <si>
    <t>Дотации на премирование муниципальных образований - победителей Всероссийского конкурса "Лучшая муниципальная практика" (городской округ город Грозный)9990063990</t>
  </si>
  <si>
    <t>Дотации на выравнивание бюджетной обеспеченности муниципальных районов (городских округов) Чеченской Республики1230420010</t>
  </si>
  <si>
    <t>Утвержденные бюджетные назначения на 01.07.2024 г.</t>
  </si>
  <si>
    <t>Фактическое исполнение по состоянию на 01.07.2024 г.</t>
  </si>
  <si>
    <t>Государственная поддержка отрасли культуры 061А155190, 061А255190, 06202R5190</t>
  </si>
  <si>
    <t>Обеспечение развития и укрепления материально-технической базы домов культуры в населенных пунктах с числом жителей до 50 тысяч человек 06201R4670</t>
  </si>
  <si>
    <t>Субсидии бюджетам  муниципальных районов городских округов Чеченскрй Республики на реализацию инициативных проектов 1240120160</t>
  </si>
  <si>
    <t>Дотации на премирование муниципальных образований - победителей Всероссийского конкурса "Лучшая муниципальная практика" (городской округ город Грозный) 9990063990</t>
  </si>
  <si>
    <t>Дотации наподдеожку мер по обеспечению сбалансированности бюджетов муниципальных районов (городских округов) с наиболее низкими показателями бюджетных расходов на душу населения 1230420030</t>
  </si>
  <si>
    <t>Утвержденные бюджетные назначения на 01.10.2024 г.</t>
  </si>
  <si>
    <t>Фактическое исполнение по состоянию на 01.10.2024 г.</t>
  </si>
  <si>
    <t>Дотации на поддержку мер по обеспечению сбалансированности бюджетов муниципальных районов (городских округов) имеющих недостаток средств на исполнение расходных обязательств 1230420040</t>
  </si>
  <si>
    <t>Дотации на стимулирование  достижения наилучших результатов по увелечению налогового потенциала муниципальных образований Чеченской Республики 1230629999</t>
  </si>
  <si>
    <t>Реновация отрасли культуры 061А154550</t>
  </si>
  <si>
    <t>Субсидии на подготовку проектов межевания земельных участков и проведение кадастровых работ 16201R5990</t>
  </si>
  <si>
    <t>Оказание мер социальной поддержки отдельным категориям работников муниципальных образовательных организаций, работающим и проживающим в сельских населенных пунктах 0230341182,0230541182,0630441182</t>
  </si>
  <si>
    <t xml:space="preserve">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0230450500</t>
  </si>
  <si>
    <t>Средства для поощрения региональной и муниципальных управленчиских команд за достижение показателей для оценки эффективности деятельности высших должностных лиц (руководителей высших исполнительных органов гос. Власти субъектов РФ идеятельности органов исп. власти 9990055490</t>
  </si>
  <si>
    <t xml:space="preserve">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181F254240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</si>
</sst>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\.00\.00"/>
    <numFmt numFmtId="165" formatCode="#,##0.00_ ;[Red]\-#,##0.00\ "/>
  </numFmts>
  <fonts count="20" x14ac:knownFonts="1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FF0000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8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7" fillId="0" borderId="0"/>
    <xf numFmtId="0" fontId="13" fillId="0" borderId="0"/>
    <xf numFmtId="0" fontId="6" fillId="0" borderId="0"/>
    <xf numFmtId="0" fontId="5" fillId="0" borderId="0"/>
    <xf numFmtId="0" fontId="16" fillId="0" borderId="0"/>
    <xf numFmtId="0" fontId="4" fillId="0" borderId="0"/>
    <xf numFmtId="0" fontId="3" fillId="0" borderId="0"/>
    <xf numFmtId="0" fontId="17" fillId="0" borderId="0"/>
    <xf numFmtId="0" fontId="19" fillId="0" borderId="0"/>
  </cellStyleXfs>
  <cellXfs count="79">
    <xf numFmtId="0" fontId="0" fillId="0" borderId="0" xfId="0"/>
    <xf numFmtId="4" fontId="11" fillId="0" borderId="2" xfId="1" applyNumberFormat="1" applyFont="1" applyFill="1" applyBorder="1" applyAlignment="1">
      <alignment horizontal="center" vertical="center" wrapText="1"/>
    </xf>
    <xf numFmtId="4" fontId="14" fillId="0" borderId="2" xfId="0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4" fontId="14" fillId="0" borderId="0" xfId="0" applyNumberFormat="1" applyFont="1" applyFill="1" applyBorder="1" applyAlignment="1">
      <alignment horizontal="center" vertical="center" wrapText="1"/>
    </xf>
    <xf numFmtId="4" fontId="12" fillId="0" borderId="0" xfId="1" applyNumberFormat="1" applyFont="1" applyFill="1" applyBorder="1" applyAlignment="1">
      <alignment horizontal="center" vertical="center" wrapText="1"/>
    </xf>
    <xf numFmtId="164" fontId="12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164" fontId="11" fillId="0" borderId="2" xfId="2" applyNumberFormat="1" applyFont="1" applyFill="1" applyBorder="1" applyAlignment="1" applyProtection="1">
      <alignment horizontal="left" vertical="center" wrapText="1"/>
      <protection hidden="1"/>
    </xf>
    <xf numFmtId="0" fontId="15" fillId="0" borderId="0" xfId="0" applyFont="1" applyFill="1" applyBorder="1" applyAlignment="1">
      <alignment horizontal="center" vertical="center" wrapText="1"/>
    </xf>
    <xf numFmtId="164" fontId="12" fillId="0" borderId="2" xfId="2" applyNumberFormat="1" applyFont="1" applyFill="1" applyBorder="1" applyAlignment="1" applyProtection="1">
      <alignment horizontal="left" vertical="center" wrapText="1"/>
      <protection hidden="1"/>
    </xf>
    <xf numFmtId="3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" fontId="14" fillId="0" borderId="0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left" vertical="center" wrapText="1"/>
    </xf>
    <xf numFmtId="0" fontId="12" fillId="0" borderId="3" xfId="3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165" fontId="14" fillId="0" borderId="0" xfId="0" applyNumberFormat="1" applyFont="1" applyFill="1" applyAlignment="1">
      <alignment horizontal="center" vertical="center"/>
    </xf>
    <xf numFmtId="3" fontId="14" fillId="0" borderId="0" xfId="0" applyNumberFormat="1" applyFont="1" applyFill="1" applyAlignment="1">
      <alignment horizontal="center" vertical="center"/>
    </xf>
    <xf numFmtId="4" fontId="14" fillId="0" borderId="0" xfId="0" applyNumberFormat="1" applyFont="1" applyFill="1" applyAlignment="1">
      <alignment horizontal="center" vertical="center"/>
    </xf>
    <xf numFmtId="4" fontId="15" fillId="0" borderId="2" xfId="0" applyNumberFormat="1" applyFont="1" applyFill="1" applyBorder="1" applyAlignment="1">
      <alignment horizontal="left" vertical="center" wrapText="1"/>
    </xf>
    <xf numFmtId="0" fontId="14" fillId="2" borderId="0" xfId="0" applyFont="1" applyFill="1" applyBorder="1" applyAlignment="1">
      <alignment horizontal="center" vertical="center" wrapText="1"/>
    </xf>
    <xf numFmtId="4" fontId="14" fillId="2" borderId="2" xfId="0" applyNumberFormat="1" applyFont="1" applyFill="1" applyBorder="1" applyAlignment="1">
      <alignment horizontal="center" vertical="center" wrapText="1"/>
    </xf>
    <xf numFmtId="0" fontId="12" fillId="0" borderId="2" xfId="12" applyFont="1" applyFill="1" applyBorder="1" applyAlignment="1">
      <alignment horizontal="left" vertical="center" wrapText="1"/>
    </xf>
    <xf numFmtId="4" fontId="11" fillId="2" borderId="2" xfId="1" applyNumberFormat="1" applyFont="1" applyFill="1" applyBorder="1" applyAlignment="1">
      <alignment horizontal="center" vertical="center" wrapText="1"/>
    </xf>
    <xf numFmtId="4" fontId="12" fillId="2" borderId="0" xfId="4" applyNumberFormat="1" applyFont="1" applyFill="1" applyBorder="1" applyAlignment="1" applyProtection="1">
      <alignment horizontal="center" vertical="center"/>
      <protection hidden="1"/>
    </xf>
    <xf numFmtId="4" fontId="14" fillId="2" borderId="0" xfId="0" applyNumberFormat="1" applyFont="1" applyFill="1" applyBorder="1" applyAlignment="1">
      <alignment horizontal="center" vertical="center" wrapText="1"/>
    </xf>
    <xf numFmtId="4" fontId="12" fillId="2" borderId="2" xfId="1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/>
    </xf>
    <xf numFmtId="4" fontId="15" fillId="2" borderId="2" xfId="0" applyNumberFormat="1" applyFont="1" applyFill="1" applyBorder="1" applyAlignment="1">
      <alignment horizontal="center" vertical="center" wrapText="1"/>
    </xf>
    <xf numFmtId="3" fontId="12" fillId="0" borderId="10" xfId="1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3" fontId="14" fillId="2" borderId="0" xfId="0" applyNumberFormat="1" applyFont="1" applyFill="1" applyAlignment="1">
      <alignment horizontal="center" vertical="center"/>
    </xf>
    <xf numFmtId="4" fontId="14" fillId="2" borderId="0" xfId="0" applyNumberFormat="1" applyFont="1" applyFill="1" applyAlignment="1">
      <alignment horizontal="center" vertical="center"/>
    </xf>
    <xf numFmtId="3" fontId="12" fillId="0" borderId="5" xfId="1" applyNumberFormat="1" applyFont="1" applyFill="1" applyBorder="1" applyAlignment="1">
      <alignment horizontal="center" vertical="center" wrapText="1"/>
    </xf>
    <xf numFmtId="4" fontId="14" fillId="0" borderId="2" xfId="0" applyNumberFormat="1" applyFont="1" applyFill="1" applyBorder="1" applyAlignment="1">
      <alignment horizontal="center" vertical="center"/>
    </xf>
    <xf numFmtId="3" fontId="12" fillId="0" borderId="10" xfId="1" applyNumberFormat="1" applyFont="1" applyFill="1" applyBorder="1" applyAlignment="1">
      <alignment horizontal="center" vertical="center" wrapText="1"/>
    </xf>
    <xf numFmtId="3" fontId="12" fillId="0" borderId="10" xfId="1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3" fontId="12" fillId="0" borderId="2" xfId="1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 readingOrder="1"/>
    </xf>
    <xf numFmtId="0" fontId="14" fillId="0" borderId="5" xfId="0" applyFont="1" applyFill="1" applyBorder="1" applyAlignment="1">
      <alignment horizontal="center" vertical="center" wrapText="1" readingOrder="1"/>
    </xf>
    <xf numFmtId="0" fontId="14" fillId="0" borderId="1" xfId="0" applyFont="1" applyFill="1" applyBorder="1" applyAlignment="1">
      <alignment horizontal="center" vertical="center" wrapText="1" readingOrder="1"/>
    </xf>
    <xf numFmtId="3" fontId="12" fillId="0" borderId="3" xfId="1" applyNumberFormat="1" applyFont="1" applyFill="1" applyBorder="1" applyAlignment="1">
      <alignment horizontal="center" vertical="center" wrapText="1"/>
    </xf>
    <xf numFmtId="3" fontId="12" fillId="0" borderId="5" xfId="1" applyNumberFormat="1" applyFont="1" applyFill="1" applyBorder="1" applyAlignment="1">
      <alignment horizontal="center" vertical="center" wrapText="1"/>
    </xf>
    <xf numFmtId="3" fontId="12" fillId="0" borderId="1" xfId="1" applyNumberFormat="1" applyFont="1" applyFill="1" applyBorder="1" applyAlignment="1">
      <alignment horizontal="center" vertical="center" wrapText="1"/>
    </xf>
    <xf numFmtId="0" fontId="14" fillId="0" borderId="3" xfId="0" applyNumberFormat="1" applyFont="1" applyFill="1" applyBorder="1" applyAlignment="1">
      <alignment horizontal="center" vertical="center" wrapText="1" readingOrder="1"/>
    </xf>
    <xf numFmtId="0" fontId="14" fillId="0" borderId="5" xfId="0" applyNumberFormat="1" applyFont="1" applyFill="1" applyBorder="1" applyAlignment="1">
      <alignment horizontal="center" vertical="center" wrapText="1" readingOrder="1"/>
    </xf>
    <xf numFmtId="0" fontId="14" fillId="0" borderId="1" xfId="0" applyNumberFormat="1" applyFont="1" applyFill="1" applyBorder="1" applyAlignment="1">
      <alignment horizontal="center" vertical="center" wrapText="1" readingOrder="1"/>
    </xf>
    <xf numFmtId="3" fontId="12" fillId="2" borderId="2" xfId="1" applyNumberFormat="1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12" fillId="0" borderId="6" xfId="1" applyNumberFormat="1" applyFont="1" applyFill="1" applyBorder="1" applyAlignment="1">
      <alignment horizontal="center" vertical="center" wrapText="1"/>
    </xf>
    <xf numFmtId="3" fontId="12" fillId="0" borderId="7" xfId="1" applyNumberFormat="1" applyFont="1" applyFill="1" applyBorder="1" applyAlignment="1">
      <alignment horizontal="center" vertical="center" wrapText="1"/>
    </xf>
    <xf numFmtId="3" fontId="12" fillId="0" borderId="4" xfId="1" applyNumberFormat="1" applyFont="1" applyFill="1" applyBorder="1" applyAlignment="1">
      <alignment horizontal="center" vertical="center" wrapText="1"/>
    </xf>
    <xf numFmtId="3" fontId="12" fillId="0" borderId="8" xfId="1" applyNumberFormat="1" applyFont="1" applyFill="1" applyBorder="1" applyAlignment="1">
      <alignment horizontal="center" vertical="center" wrapText="1"/>
    </xf>
    <xf numFmtId="3" fontId="12" fillId="0" borderId="9" xfId="1" applyNumberFormat="1" applyFont="1" applyFill="1" applyBorder="1" applyAlignment="1">
      <alignment horizontal="center" vertical="center" wrapText="1"/>
    </xf>
    <xf numFmtId="3" fontId="12" fillId="0" borderId="10" xfId="1" applyNumberFormat="1" applyFont="1" applyFill="1" applyBorder="1" applyAlignment="1">
      <alignment horizontal="center" vertical="center" wrapText="1"/>
    </xf>
    <xf numFmtId="3" fontId="12" fillId="0" borderId="11" xfId="1" applyNumberFormat="1" applyFont="1" applyFill="1" applyBorder="1" applyAlignment="1">
      <alignment horizontal="center" vertical="center" wrapText="1"/>
    </xf>
    <xf numFmtId="3" fontId="12" fillId="0" borderId="12" xfId="1" applyNumberFormat="1" applyFont="1" applyFill="1" applyBorder="1" applyAlignment="1">
      <alignment horizontal="center" vertical="center" wrapText="1"/>
    </xf>
    <xf numFmtId="3" fontId="12" fillId="0" borderId="13" xfId="1" applyNumberFormat="1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</cellXfs>
  <cellStyles count="15">
    <cellStyle name="Обычный" xfId="0" builtinId="0"/>
    <cellStyle name="Обычный 2" xfId="4" xr:uid="{00000000-0005-0000-0000-000001000000}"/>
    <cellStyle name="Обычный 2 2" xfId="5" xr:uid="{00000000-0005-0000-0000-000002000000}"/>
    <cellStyle name="Обычный 2 3" xfId="1" xr:uid="{00000000-0005-0000-0000-000003000000}"/>
    <cellStyle name="Обычный 2 4" xfId="2" xr:uid="{00000000-0005-0000-0000-000004000000}"/>
    <cellStyle name="Обычный 2 5" xfId="7" xr:uid="{00000000-0005-0000-0000-000005000000}"/>
    <cellStyle name="Обычный 2 6" xfId="10" xr:uid="{00000000-0005-0000-0000-000006000000}"/>
    <cellStyle name="Обычный 3" xfId="3" xr:uid="{00000000-0005-0000-0000-000007000000}"/>
    <cellStyle name="Обычный 3 2" xfId="12" xr:uid="{00000000-0005-0000-0000-000008000000}"/>
    <cellStyle name="Обычный 4" xfId="6" xr:uid="{00000000-0005-0000-0000-000009000000}"/>
    <cellStyle name="Обычный 5" xfId="8" xr:uid="{00000000-0005-0000-0000-00000A000000}"/>
    <cellStyle name="Обычный 6" xfId="9" xr:uid="{00000000-0005-0000-0000-00000B000000}"/>
    <cellStyle name="Обычный 7" xfId="11" xr:uid="{00000000-0005-0000-0000-00000C000000}"/>
    <cellStyle name="Обычный 8" xfId="13" xr:uid="{00000000-0005-0000-0000-00000D000000}"/>
    <cellStyle name="Обычный 9" xfId="14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V26"/>
  <sheetViews>
    <sheetView zoomScale="85" zoomScaleNormal="85" workbookViewId="0">
      <pane xSplit="1" ySplit="5" topLeftCell="B9" activePane="bottomRight" state="frozen"/>
      <selection pane="topRight" activeCell="B1" sqref="B1"/>
      <selection pane="bottomLeft" activeCell="A6" sqref="A6"/>
      <selection pane="bottomRight" activeCell="N4" sqref="N4:P4"/>
    </sheetView>
  </sheetViews>
  <sheetFormatPr defaultRowHeight="15" x14ac:dyDescent="0.25"/>
  <cols>
    <col min="1" max="1" width="36.125" style="4" customWidth="1"/>
    <col min="2" max="4" width="17.625" style="4" customWidth="1"/>
    <col min="5" max="6" width="17.625" style="25" customWidth="1"/>
    <col min="7" max="7" width="17.625" style="4" customWidth="1"/>
    <col min="8" max="9" width="17.625" style="25" customWidth="1"/>
    <col min="10" max="10" width="17.625" style="4" customWidth="1"/>
    <col min="11" max="12" width="17.625" style="25" hidden="1" customWidth="1"/>
    <col min="13" max="13" width="17.625" style="4" hidden="1" customWidth="1"/>
    <col min="14" max="15" width="17.625" style="25" customWidth="1"/>
    <col min="16" max="16" width="17.625" style="4" customWidth="1"/>
    <col min="17" max="18" width="17.625" style="25" customWidth="1"/>
    <col min="19" max="19" width="17.625" style="4" customWidth="1"/>
    <col min="20" max="21" width="17.625" style="25" customWidth="1"/>
    <col min="22" max="22" width="17.625" style="4" customWidth="1"/>
    <col min="23" max="16384" width="9" style="4"/>
  </cols>
  <sheetData>
    <row r="2" spans="1:22" x14ac:dyDescent="0.25">
      <c r="A2" s="4" t="s">
        <v>5</v>
      </c>
    </row>
    <row r="3" spans="1:22" x14ac:dyDescent="0.25">
      <c r="A3" s="48" t="s">
        <v>2</v>
      </c>
      <c r="B3" s="48" t="s">
        <v>3</v>
      </c>
      <c r="C3" s="48"/>
      <c r="D3" s="48"/>
      <c r="E3" s="45" t="s">
        <v>1</v>
      </c>
      <c r="F3" s="46"/>
      <c r="G3" s="46"/>
      <c r="H3" s="46"/>
      <c r="I3" s="46"/>
      <c r="J3" s="47"/>
      <c r="K3" s="4"/>
      <c r="L3" s="4"/>
      <c r="N3" s="4"/>
      <c r="O3" s="4"/>
      <c r="Q3" s="4"/>
      <c r="R3" s="4"/>
      <c r="T3" s="4"/>
      <c r="U3" s="4"/>
    </row>
    <row r="4" spans="1:22" ht="108" customHeight="1" x14ac:dyDescent="0.25">
      <c r="A4" s="48"/>
      <c r="B4" s="48"/>
      <c r="C4" s="48"/>
      <c r="D4" s="48"/>
      <c r="E4" s="44" t="s">
        <v>65</v>
      </c>
      <c r="F4" s="44"/>
      <c r="G4" s="44"/>
      <c r="H4" s="44" t="s">
        <v>75</v>
      </c>
      <c r="I4" s="44"/>
      <c r="J4" s="44"/>
      <c r="K4" s="45" t="s">
        <v>64</v>
      </c>
      <c r="L4" s="46"/>
      <c r="M4" s="47"/>
      <c r="N4" s="44" t="s">
        <v>71</v>
      </c>
      <c r="O4" s="44"/>
      <c r="P4" s="44"/>
      <c r="Q4" s="44" t="s">
        <v>72</v>
      </c>
      <c r="R4" s="44"/>
      <c r="S4" s="44"/>
      <c r="T4" s="44" t="s">
        <v>76</v>
      </c>
      <c r="U4" s="44"/>
      <c r="V4" s="44"/>
    </row>
    <row r="5" spans="1:22" ht="120" x14ac:dyDescent="0.25">
      <c r="A5" s="48"/>
      <c r="B5" s="8" t="s">
        <v>36</v>
      </c>
      <c r="C5" s="8" t="s">
        <v>73</v>
      </c>
      <c r="D5" s="8" t="s">
        <v>74</v>
      </c>
      <c r="E5" s="8" t="s">
        <v>36</v>
      </c>
      <c r="F5" s="8" t="s">
        <v>73</v>
      </c>
      <c r="G5" s="8" t="s">
        <v>74</v>
      </c>
      <c r="H5" s="8" t="s">
        <v>36</v>
      </c>
      <c r="I5" s="8" t="s">
        <v>73</v>
      </c>
      <c r="J5" s="8" t="s">
        <v>74</v>
      </c>
      <c r="K5" s="8" t="s">
        <v>36</v>
      </c>
      <c r="L5" s="8" t="s">
        <v>37</v>
      </c>
      <c r="M5" s="8" t="s">
        <v>38</v>
      </c>
      <c r="N5" s="8" t="s">
        <v>36</v>
      </c>
      <c r="O5" s="8" t="s">
        <v>73</v>
      </c>
      <c r="P5" s="8" t="s">
        <v>74</v>
      </c>
      <c r="Q5" s="8" t="s">
        <v>36</v>
      </c>
      <c r="R5" s="8" t="s">
        <v>73</v>
      </c>
      <c r="S5" s="8" t="s">
        <v>74</v>
      </c>
      <c r="T5" s="8" t="s">
        <v>36</v>
      </c>
      <c r="U5" s="8" t="s">
        <v>73</v>
      </c>
      <c r="V5" s="8" t="s">
        <v>74</v>
      </c>
    </row>
    <row r="6" spans="1:22" ht="15.75" customHeight="1" x14ac:dyDescent="0.25">
      <c r="A6" s="9" t="s">
        <v>6</v>
      </c>
      <c r="B6" s="3">
        <f>SUM(E6,H6,N6,Q6,T6)</f>
        <v>282287611</v>
      </c>
      <c r="C6" s="3">
        <f>SUM(F6,I6,O6,R6,U6)</f>
        <v>312991623.38</v>
      </c>
      <c r="D6" s="3">
        <f>SUM(G6,J6,P6,S6,V6)</f>
        <v>240672141.91</v>
      </c>
      <c r="E6" s="3">
        <v>276388572</v>
      </c>
      <c r="F6" s="3">
        <v>276388572</v>
      </c>
      <c r="G6" s="3">
        <v>210810966.53</v>
      </c>
      <c r="H6" s="3">
        <v>5899039</v>
      </c>
      <c r="I6" s="3">
        <v>33772577.380000003</v>
      </c>
      <c r="J6" s="3">
        <v>29861175.379999999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2830474</v>
      </c>
      <c r="S6" s="3">
        <v>0</v>
      </c>
      <c r="T6" s="3">
        <v>0</v>
      </c>
      <c r="U6" s="3">
        <v>0</v>
      </c>
      <c r="V6" s="3">
        <v>0</v>
      </c>
    </row>
    <row r="7" spans="1:22" ht="15.75" customHeight="1" x14ac:dyDescent="0.25">
      <c r="A7" s="9" t="s">
        <v>7</v>
      </c>
      <c r="B7" s="3">
        <f t="shared" ref="B7:B22" si="0">SUM(E7,H7,N7,Q7,T7)</f>
        <v>0</v>
      </c>
      <c r="C7" s="3">
        <f t="shared" ref="C7:C22" si="1">SUM(F7,I7,O7,R7,U7)</f>
        <v>981731477.45000005</v>
      </c>
      <c r="D7" s="3">
        <f t="shared" ref="D7:D22" si="2">SUM(G7,J7,P7,S7,V7)</f>
        <v>488874840</v>
      </c>
      <c r="E7" s="3">
        <v>0</v>
      </c>
      <c r="F7" s="3">
        <v>0</v>
      </c>
      <c r="G7" s="3">
        <v>0</v>
      </c>
      <c r="H7" s="3">
        <v>0</v>
      </c>
      <c r="I7" s="3">
        <v>939231477.45000005</v>
      </c>
      <c r="J7" s="3">
        <v>446374840</v>
      </c>
      <c r="K7" s="3">
        <v>0</v>
      </c>
      <c r="L7" s="3"/>
      <c r="M7" s="3"/>
      <c r="N7" s="3">
        <v>0</v>
      </c>
      <c r="O7" s="3">
        <v>42500000</v>
      </c>
      <c r="P7" s="3">
        <v>42500000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</row>
    <row r="8" spans="1:22" ht="15.75" customHeight="1" x14ac:dyDescent="0.25">
      <c r="A8" s="9" t="s">
        <v>8</v>
      </c>
      <c r="B8" s="3">
        <f t="shared" si="0"/>
        <v>277949221</v>
      </c>
      <c r="C8" s="3">
        <f t="shared" si="1"/>
        <v>339157855.40999997</v>
      </c>
      <c r="D8" s="3">
        <f t="shared" si="2"/>
        <v>235158658.19999999</v>
      </c>
      <c r="E8" s="3">
        <v>268167148</v>
      </c>
      <c r="F8" s="3">
        <v>268167148</v>
      </c>
      <c r="G8" s="3">
        <v>178513963.78999999</v>
      </c>
      <c r="H8" s="3">
        <v>9782073</v>
      </c>
      <c r="I8" s="3">
        <v>66426767.409999996</v>
      </c>
      <c r="J8" s="3">
        <v>56644694.409999996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4563940</v>
      </c>
      <c r="S8" s="3">
        <v>0</v>
      </c>
      <c r="T8" s="3">
        <v>0</v>
      </c>
      <c r="U8" s="3">
        <v>0</v>
      </c>
      <c r="V8" s="3">
        <v>0</v>
      </c>
    </row>
    <row r="9" spans="1:22" ht="15.75" customHeight="1" x14ac:dyDescent="0.25">
      <c r="A9" s="9" t="s">
        <v>9</v>
      </c>
      <c r="B9" s="3">
        <f t="shared" si="0"/>
        <v>181319415</v>
      </c>
      <c r="C9" s="3">
        <f t="shared" si="1"/>
        <v>206826832.34999999</v>
      </c>
      <c r="D9" s="3">
        <f t="shared" si="2"/>
        <v>157914425.24000001</v>
      </c>
      <c r="E9" s="3">
        <v>169356255</v>
      </c>
      <c r="F9" s="3">
        <v>169356255</v>
      </c>
      <c r="G9" s="3">
        <v>128307007.89</v>
      </c>
      <c r="H9" s="3">
        <v>11963160</v>
      </c>
      <c r="I9" s="3">
        <v>36570577.350000001</v>
      </c>
      <c r="J9" s="3">
        <v>29607417.350000001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900000</v>
      </c>
      <c r="V9" s="3">
        <v>0</v>
      </c>
    </row>
    <row r="10" spans="1:22" ht="15.75" customHeight="1" x14ac:dyDescent="0.25">
      <c r="A10" s="9" t="s">
        <v>10</v>
      </c>
      <c r="B10" s="3">
        <f t="shared" si="0"/>
        <v>392665850</v>
      </c>
      <c r="C10" s="3">
        <f t="shared" si="1"/>
        <v>419817234.75</v>
      </c>
      <c r="D10" s="3">
        <f t="shared" si="2"/>
        <v>290582099.31999999</v>
      </c>
      <c r="E10" s="3">
        <v>385997898</v>
      </c>
      <c r="F10" s="3">
        <v>385997898</v>
      </c>
      <c r="G10" s="3">
        <v>261430714.56999999</v>
      </c>
      <c r="H10" s="3">
        <v>6667952</v>
      </c>
      <c r="I10" s="3">
        <v>33819336.75</v>
      </c>
      <c r="J10" s="3">
        <v>29151384.75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</row>
    <row r="11" spans="1:22" ht="15.75" customHeight="1" x14ac:dyDescent="0.25">
      <c r="A11" s="9" t="s">
        <v>11</v>
      </c>
      <c r="B11" s="3">
        <f t="shared" si="0"/>
        <v>417945540</v>
      </c>
      <c r="C11" s="3">
        <f t="shared" si="1"/>
        <v>566044442.18000007</v>
      </c>
      <c r="D11" s="3">
        <f t="shared" si="2"/>
        <v>443926519.44</v>
      </c>
      <c r="E11" s="3">
        <v>379112985</v>
      </c>
      <c r="F11" s="3">
        <v>379112985</v>
      </c>
      <c r="G11" s="3">
        <v>304137033.25999999</v>
      </c>
      <c r="H11" s="3">
        <v>38832555</v>
      </c>
      <c r="I11" s="3">
        <v>178622041.18000001</v>
      </c>
      <c r="J11" s="3">
        <v>139789486.18000001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8309416</v>
      </c>
      <c r="S11" s="3">
        <v>0</v>
      </c>
      <c r="T11" s="3">
        <v>0</v>
      </c>
      <c r="U11" s="3">
        <v>0</v>
      </c>
      <c r="V11" s="3">
        <v>0</v>
      </c>
    </row>
    <row r="12" spans="1:22" ht="15.75" customHeight="1" x14ac:dyDescent="0.25">
      <c r="A12" s="9" t="s">
        <v>12</v>
      </c>
      <c r="B12" s="3">
        <f t="shared" si="0"/>
        <v>85496087</v>
      </c>
      <c r="C12" s="3">
        <f t="shared" si="1"/>
        <v>93627337.969999999</v>
      </c>
      <c r="D12" s="3">
        <f t="shared" si="2"/>
        <v>72628981.75</v>
      </c>
      <c r="E12" s="3">
        <v>82273816</v>
      </c>
      <c r="F12" s="3">
        <v>82273816</v>
      </c>
      <c r="G12" s="3">
        <v>61275459.780000001</v>
      </c>
      <c r="H12" s="3">
        <v>3222271</v>
      </c>
      <c r="I12" s="3">
        <v>11353521.970000001</v>
      </c>
      <c r="J12" s="3">
        <v>11353521.970000001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</row>
    <row r="13" spans="1:22" ht="15.75" customHeight="1" x14ac:dyDescent="0.25">
      <c r="A13" s="9" t="s">
        <v>13</v>
      </c>
      <c r="B13" s="3">
        <f t="shared" si="0"/>
        <v>515861893</v>
      </c>
      <c r="C13" s="3">
        <f t="shared" si="1"/>
        <v>540205095.48000002</v>
      </c>
      <c r="D13" s="3">
        <f t="shared" si="2"/>
        <v>392828113.87</v>
      </c>
      <c r="E13" s="3">
        <v>492819516</v>
      </c>
      <c r="F13" s="3">
        <v>492819516</v>
      </c>
      <c r="G13" s="3">
        <v>368484911.38999999</v>
      </c>
      <c r="H13" s="3">
        <v>23042377</v>
      </c>
      <c r="I13" s="3">
        <v>47385579.479999997</v>
      </c>
      <c r="J13" s="3">
        <v>24343202.48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</row>
    <row r="14" spans="1:22" ht="15.75" customHeight="1" x14ac:dyDescent="0.25">
      <c r="A14" s="9" t="s">
        <v>14</v>
      </c>
      <c r="B14" s="3">
        <f t="shared" si="0"/>
        <v>280469967</v>
      </c>
      <c r="C14" s="3">
        <f t="shared" si="1"/>
        <v>339719564.48000002</v>
      </c>
      <c r="D14" s="3">
        <f t="shared" si="2"/>
        <v>253171281.38999999</v>
      </c>
      <c r="E14" s="3">
        <v>262005266</v>
      </c>
      <c r="F14" s="3">
        <v>262005266</v>
      </c>
      <c r="G14" s="3">
        <v>193921683.91</v>
      </c>
      <c r="H14" s="3">
        <v>18464701</v>
      </c>
      <c r="I14" s="3">
        <v>77714298.480000004</v>
      </c>
      <c r="J14" s="3">
        <v>59249597.479999997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</row>
    <row r="15" spans="1:22" ht="15.75" customHeight="1" x14ac:dyDescent="0.25">
      <c r="A15" s="9" t="s">
        <v>15</v>
      </c>
      <c r="B15" s="3">
        <f t="shared" si="0"/>
        <v>66439162</v>
      </c>
      <c r="C15" s="3">
        <f t="shared" si="1"/>
        <v>197269733.90000001</v>
      </c>
      <c r="D15" s="3">
        <f t="shared" si="2"/>
        <v>157507602.05000001</v>
      </c>
      <c r="E15" s="3">
        <v>66439162</v>
      </c>
      <c r="F15" s="3">
        <v>66439162</v>
      </c>
      <c r="G15" s="3">
        <v>28177030.149999999</v>
      </c>
      <c r="H15" s="3">
        <f>SUM(K15+N15)</f>
        <v>0</v>
      </c>
      <c r="I15" s="3">
        <v>129330571.90000001</v>
      </c>
      <c r="J15" s="3">
        <v>129330571.90000001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1500000</v>
      </c>
      <c r="V15" s="3">
        <v>0</v>
      </c>
    </row>
    <row r="16" spans="1:22" ht="15.75" customHeight="1" x14ac:dyDescent="0.25">
      <c r="A16" s="27" t="s">
        <v>16</v>
      </c>
      <c r="B16" s="3">
        <f t="shared" si="0"/>
        <v>344811811</v>
      </c>
      <c r="C16" s="3">
        <f t="shared" si="1"/>
        <v>353276822.25</v>
      </c>
      <c r="D16" s="3">
        <f t="shared" si="2"/>
        <v>254183502.19</v>
      </c>
      <c r="E16" s="3">
        <v>336384753</v>
      </c>
      <c r="F16" s="3">
        <v>336384753</v>
      </c>
      <c r="G16" s="3">
        <v>245718490.94</v>
      </c>
      <c r="H16" s="3">
        <v>8427058</v>
      </c>
      <c r="I16" s="3">
        <v>16892069.25</v>
      </c>
      <c r="J16" s="3">
        <v>8465011.25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</row>
    <row r="17" spans="1:22" ht="15.75" customHeight="1" x14ac:dyDescent="0.25">
      <c r="A17" s="9" t="s">
        <v>24</v>
      </c>
      <c r="B17" s="3">
        <f t="shared" si="0"/>
        <v>74556841</v>
      </c>
      <c r="C17" s="3">
        <f t="shared" si="1"/>
        <v>83445878.930000007</v>
      </c>
      <c r="D17" s="3">
        <f t="shared" si="2"/>
        <v>55119065.829999998</v>
      </c>
      <c r="E17" s="3">
        <v>74556841</v>
      </c>
      <c r="F17" s="3">
        <v>74556841</v>
      </c>
      <c r="G17" s="3">
        <v>46230027.899999999</v>
      </c>
      <c r="H17" s="3">
        <f>SUM(K17+N17)</f>
        <v>0</v>
      </c>
      <c r="I17" s="3">
        <v>8889037.9299999997</v>
      </c>
      <c r="J17" s="3">
        <v>8889037.9299999997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</row>
    <row r="18" spans="1:22" ht="15.75" customHeight="1" x14ac:dyDescent="0.25">
      <c r="A18" s="9" t="s">
        <v>17</v>
      </c>
      <c r="B18" s="3">
        <f t="shared" si="0"/>
        <v>234100806</v>
      </c>
      <c r="C18" s="3">
        <f t="shared" si="1"/>
        <v>264757776.46000001</v>
      </c>
      <c r="D18" s="3">
        <f t="shared" si="2"/>
        <v>203385934.67000002</v>
      </c>
      <c r="E18" s="3">
        <v>201909693</v>
      </c>
      <c r="F18" s="3">
        <v>201909693</v>
      </c>
      <c r="G18" s="3">
        <v>161762810.21000001</v>
      </c>
      <c r="H18" s="3">
        <v>32191113</v>
      </c>
      <c r="I18" s="3">
        <v>55003116.460000001</v>
      </c>
      <c r="J18" s="3">
        <v>41623124.460000001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7844967</v>
      </c>
      <c r="S18" s="3">
        <v>0</v>
      </c>
      <c r="T18" s="3">
        <v>0</v>
      </c>
      <c r="U18" s="3">
        <v>0</v>
      </c>
      <c r="V18" s="3">
        <v>0</v>
      </c>
    </row>
    <row r="19" spans="1:22" ht="15.75" customHeight="1" x14ac:dyDescent="0.25">
      <c r="A19" s="9" t="s">
        <v>18</v>
      </c>
      <c r="B19" s="3">
        <f t="shared" si="0"/>
        <v>165563960</v>
      </c>
      <c r="C19" s="3">
        <f t="shared" si="1"/>
        <v>267604160.11000001</v>
      </c>
      <c r="D19" s="3">
        <f t="shared" si="2"/>
        <v>169593970.39000002</v>
      </c>
      <c r="E19" s="3">
        <v>97076242</v>
      </c>
      <c r="F19" s="3">
        <v>97076242</v>
      </c>
      <c r="G19" s="3">
        <v>62892269.600000001</v>
      </c>
      <c r="H19" s="3">
        <v>68487718</v>
      </c>
      <c r="I19" s="3">
        <v>164076715.11000001</v>
      </c>
      <c r="J19" s="3">
        <v>106701700.79000001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6451203</v>
      </c>
      <c r="S19" s="3">
        <v>0</v>
      </c>
      <c r="T19" s="3">
        <v>0</v>
      </c>
      <c r="U19" s="3">
        <v>0</v>
      </c>
      <c r="V19" s="3">
        <v>0</v>
      </c>
    </row>
    <row r="20" spans="1:22" ht="15.75" customHeight="1" x14ac:dyDescent="0.25">
      <c r="A20" s="9" t="s">
        <v>19</v>
      </c>
      <c r="B20" s="3">
        <f t="shared" si="0"/>
        <v>101867479</v>
      </c>
      <c r="C20" s="3">
        <f t="shared" si="1"/>
        <v>101867479</v>
      </c>
      <c r="D20" s="3">
        <f t="shared" si="2"/>
        <v>72289178.25</v>
      </c>
      <c r="E20" s="3">
        <v>100367266</v>
      </c>
      <c r="F20" s="3">
        <v>100367266</v>
      </c>
      <c r="G20" s="3">
        <v>72289178.25</v>
      </c>
      <c r="H20" s="3">
        <v>1500213</v>
      </c>
      <c r="I20" s="3">
        <v>1500213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</row>
    <row r="21" spans="1:22" ht="15.75" customHeight="1" x14ac:dyDescent="0.25">
      <c r="A21" s="9" t="s">
        <v>20</v>
      </c>
      <c r="B21" s="3">
        <f t="shared" si="0"/>
        <v>42564768</v>
      </c>
      <c r="C21" s="3">
        <f t="shared" si="1"/>
        <v>116081423.76000001</v>
      </c>
      <c r="D21" s="3">
        <f t="shared" si="2"/>
        <v>96554896.99000001</v>
      </c>
      <c r="E21" s="3">
        <v>42398073</v>
      </c>
      <c r="F21" s="3">
        <v>42398073</v>
      </c>
      <c r="G21" s="3">
        <v>23038241.23</v>
      </c>
      <c r="H21" s="3">
        <v>166695</v>
      </c>
      <c r="I21" s="3">
        <v>73683350.760000005</v>
      </c>
      <c r="J21" s="3">
        <v>73516655.760000005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</row>
    <row r="22" spans="1:22" ht="15.75" customHeight="1" x14ac:dyDescent="0.25">
      <c r="A22" s="9" t="s">
        <v>21</v>
      </c>
      <c r="B22" s="3">
        <f t="shared" si="0"/>
        <v>165161030</v>
      </c>
      <c r="C22" s="3">
        <f t="shared" si="1"/>
        <v>171310235.69999999</v>
      </c>
      <c r="D22" s="3">
        <f t="shared" si="2"/>
        <v>106345131.11</v>
      </c>
      <c r="E22" s="3">
        <v>147370756</v>
      </c>
      <c r="F22" s="3">
        <v>147370756</v>
      </c>
      <c r="G22" s="3">
        <v>100795925.41</v>
      </c>
      <c r="H22" s="3">
        <v>17790274</v>
      </c>
      <c r="I22" s="26">
        <v>23339479.699999999</v>
      </c>
      <c r="J22" s="3">
        <v>5549205.7000000002</v>
      </c>
      <c r="K22" s="3"/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600000</v>
      </c>
      <c r="V22" s="3">
        <v>0</v>
      </c>
    </row>
    <row r="23" spans="1:22" s="11" customFormat="1" ht="15.75" customHeight="1" x14ac:dyDescent="0.25">
      <c r="A23" s="10" t="s">
        <v>22</v>
      </c>
      <c r="B23" s="1">
        <f>SUM(B6:B22)</f>
        <v>3629061441</v>
      </c>
      <c r="C23" s="1">
        <f>SUM(C6:C22)</f>
        <v>5355734973.5599995</v>
      </c>
      <c r="D23" s="1">
        <f t="shared" ref="D23:J23" si="3">SUM(D6:D22)</f>
        <v>3690736342.5999999</v>
      </c>
      <c r="E23" s="1">
        <f t="shared" si="3"/>
        <v>3382624242</v>
      </c>
      <c r="F23" s="1">
        <f t="shared" si="3"/>
        <v>3382624242</v>
      </c>
      <c r="G23" s="1">
        <f t="shared" si="3"/>
        <v>2447785714.8099999</v>
      </c>
      <c r="H23" s="1">
        <f t="shared" si="3"/>
        <v>246437199</v>
      </c>
      <c r="I23" s="1">
        <f t="shared" si="3"/>
        <v>1897610731.5600004</v>
      </c>
      <c r="J23" s="1">
        <f t="shared" si="3"/>
        <v>1200450627.79</v>
      </c>
      <c r="K23" s="1">
        <f t="shared" ref="K23:P23" si="4">SUM(K6:K22)</f>
        <v>0</v>
      </c>
      <c r="L23" s="1">
        <f t="shared" si="4"/>
        <v>0</v>
      </c>
      <c r="M23" s="1">
        <f t="shared" si="4"/>
        <v>0</v>
      </c>
      <c r="N23" s="1">
        <f t="shared" si="4"/>
        <v>0</v>
      </c>
      <c r="O23" s="1">
        <f>SUM(O6:O22)</f>
        <v>42500000</v>
      </c>
      <c r="P23" s="1">
        <f t="shared" si="4"/>
        <v>42500000</v>
      </c>
      <c r="Q23" s="1">
        <f t="shared" ref="Q23:S23" si="5">SUM(Q6:Q22)</f>
        <v>0</v>
      </c>
      <c r="R23" s="1">
        <f>SUM(R6:R22)</f>
        <v>30000000</v>
      </c>
      <c r="S23" s="1">
        <f t="shared" ref="S23:T23" si="6">SUM(S6:S22)</f>
        <v>0</v>
      </c>
      <c r="T23" s="1">
        <f t="shared" si="6"/>
        <v>0</v>
      </c>
      <c r="U23" s="1">
        <f>SUM(U6:U22)</f>
        <v>3000000</v>
      </c>
      <c r="V23" s="1">
        <f t="shared" ref="V23" si="7">SUM(V6:V22)</f>
        <v>0</v>
      </c>
    </row>
    <row r="24" spans="1:22" x14ac:dyDescent="0.25">
      <c r="A24" s="7"/>
      <c r="B24" s="6"/>
      <c r="C24" s="6"/>
      <c r="D24" s="6"/>
      <c r="E24" s="29"/>
      <c r="F24" s="30"/>
      <c r="G24" s="5"/>
      <c r="H24" s="29"/>
      <c r="I24" s="30"/>
      <c r="J24" s="5"/>
      <c r="K24" s="29"/>
      <c r="L24" s="30"/>
      <c r="M24" s="5"/>
      <c r="N24" s="29"/>
      <c r="O24" s="30"/>
      <c r="P24" s="5"/>
      <c r="Q24" s="29"/>
      <c r="R24" s="30"/>
      <c r="S24" s="5"/>
      <c r="T24" s="29"/>
      <c r="U24" s="30"/>
      <c r="V24" s="5"/>
    </row>
    <row r="25" spans="1:22" x14ac:dyDescent="0.25">
      <c r="G25" s="5"/>
      <c r="J25" s="5"/>
      <c r="M25" s="5"/>
      <c r="P25" s="5"/>
      <c r="S25" s="5"/>
      <c r="V25" s="5"/>
    </row>
    <row r="26" spans="1:22" x14ac:dyDescent="0.25">
      <c r="B26" s="5"/>
    </row>
  </sheetData>
  <mergeCells count="9">
    <mergeCell ref="Q4:S4"/>
    <mergeCell ref="T4:V4"/>
    <mergeCell ref="N4:P4"/>
    <mergeCell ref="K4:M4"/>
    <mergeCell ref="A3:A5"/>
    <mergeCell ref="B3:D4"/>
    <mergeCell ref="E4:G4"/>
    <mergeCell ref="H4:J4"/>
    <mergeCell ref="E3:J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F29"/>
  <sheetViews>
    <sheetView zoomScale="85" zoomScaleNormal="85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C28" sqref="C28"/>
    </sheetView>
  </sheetViews>
  <sheetFormatPr defaultRowHeight="15" x14ac:dyDescent="0.25"/>
  <cols>
    <col min="1" max="1" width="36.5" style="14" customWidth="1"/>
    <col min="2" max="10" width="17.625" style="14" customWidth="1"/>
    <col min="11" max="19" width="17.625" style="14" hidden="1" customWidth="1"/>
    <col min="20" max="22" width="17.625" style="14" customWidth="1"/>
    <col min="23" max="25" width="17.625" style="14" hidden="1" customWidth="1"/>
    <col min="26" max="58" width="17.625" style="14" customWidth="1"/>
    <col min="59" max="16384" width="9" style="14"/>
  </cols>
  <sheetData>
    <row r="2" spans="1:58" x14ac:dyDescent="0.25">
      <c r="A2" s="14" t="s">
        <v>5</v>
      </c>
    </row>
    <row r="3" spans="1:58" ht="22.5" customHeight="1" x14ac:dyDescent="0.25">
      <c r="A3" s="48" t="s">
        <v>2</v>
      </c>
      <c r="B3" s="48" t="s">
        <v>0</v>
      </c>
      <c r="C3" s="48"/>
      <c r="D3" s="48"/>
      <c r="E3" s="40"/>
      <c r="F3" s="40"/>
      <c r="G3" s="40"/>
      <c r="H3" s="40"/>
      <c r="I3" s="40"/>
      <c r="J3" s="40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7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</row>
    <row r="4" spans="1:58" ht="72.75" customHeight="1" x14ac:dyDescent="0.25">
      <c r="A4" s="48"/>
      <c r="B4" s="48"/>
      <c r="C4" s="48"/>
      <c r="D4" s="48"/>
      <c r="E4" s="52" t="s">
        <v>43</v>
      </c>
      <c r="F4" s="53"/>
      <c r="G4" s="54"/>
      <c r="H4" s="52" t="s">
        <v>68</v>
      </c>
      <c r="I4" s="53"/>
      <c r="J4" s="54"/>
      <c r="K4" s="52" t="s">
        <v>33</v>
      </c>
      <c r="L4" s="53"/>
      <c r="M4" s="54"/>
      <c r="N4" s="44" t="s">
        <v>32</v>
      </c>
      <c r="O4" s="44"/>
      <c r="P4" s="44"/>
      <c r="Q4" s="45" t="s">
        <v>48</v>
      </c>
      <c r="R4" s="46"/>
      <c r="S4" s="47"/>
      <c r="T4" s="45" t="s">
        <v>47</v>
      </c>
      <c r="U4" s="46"/>
      <c r="V4" s="47"/>
      <c r="W4" s="45" t="s">
        <v>28</v>
      </c>
      <c r="X4" s="46"/>
      <c r="Y4" s="47"/>
      <c r="Z4" s="45" t="s">
        <v>35</v>
      </c>
      <c r="AA4" s="46"/>
      <c r="AB4" s="47"/>
      <c r="AC4" s="55" t="s">
        <v>44</v>
      </c>
      <c r="AD4" s="56"/>
      <c r="AE4" s="57"/>
      <c r="AF4" s="55" t="s">
        <v>46</v>
      </c>
      <c r="AG4" s="50"/>
      <c r="AH4" s="51"/>
      <c r="AI4" s="49" t="s">
        <v>49</v>
      </c>
      <c r="AJ4" s="50"/>
      <c r="AK4" s="51"/>
      <c r="AL4" s="55" t="s">
        <v>69</v>
      </c>
      <c r="AM4" s="50"/>
      <c r="AN4" s="51"/>
      <c r="AO4" s="49" t="s">
        <v>45</v>
      </c>
      <c r="AP4" s="50"/>
      <c r="AQ4" s="51"/>
      <c r="AR4" s="44" t="s">
        <v>51</v>
      </c>
      <c r="AS4" s="44"/>
      <c r="AT4" s="44"/>
      <c r="AU4" s="44" t="s">
        <v>50</v>
      </c>
      <c r="AV4" s="44"/>
      <c r="AW4" s="44"/>
      <c r="AX4" s="44" t="s">
        <v>70</v>
      </c>
      <c r="AY4" s="44"/>
      <c r="AZ4" s="44"/>
      <c r="BA4" s="44" t="s">
        <v>77</v>
      </c>
      <c r="BB4" s="44"/>
      <c r="BC4" s="44"/>
      <c r="BD4" s="44" t="s">
        <v>78</v>
      </c>
      <c r="BE4" s="44"/>
      <c r="BF4" s="44"/>
    </row>
    <row r="5" spans="1:58" ht="120" x14ac:dyDescent="0.25">
      <c r="A5" s="48"/>
      <c r="B5" s="8" t="s">
        <v>36</v>
      </c>
      <c r="C5" s="8" t="s">
        <v>73</v>
      </c>
      <c r="D5" s="8" t="s">
        <v>74</v>
      </c>
      <c r="E5" s="8" t="s">
        <v>36</v>
      </c>
      <c r="F5" s="8" t="s">
        <v>73</v>
      </c>
      <c r="G5" s="8" t="s">
        <v>74</v>
      </c>
      <c r="H5" s="8" t="s">
        <v>36</v>
      </c>
      <c r="I5" s="8" t="s">
        <v>73</v>
      </c>
      <c r="J5" s="8" t="s">
        <v>74</v>
      </c>
      <c r="K5" s="8" t="s">
        <v>29</v>
      </c>
      <c r="L5" s="8" t="s">
        <v>31</v>
      </c>
      <c r="M5" s="8" t="s">
        <v>30</v>
      </c>
      <c r="N5" s="8" t="s">
        <v>29</v>
      </c>
      <c r="O5" s="8" t="s">
        <v>31</v>
      </c>
      <c r="P5" s="8" t="s">
        <v>30</v>
      </c>
      <c r="Q5" s="8" t="s">
        <v>42</v>
      </c>
      <c r="R5" s="8" t="s">
        <v>37</v>
      </c>
      <c r="S5" s="8" t="s">
        <v>38</v>
      </c>
      <c r="T5" s="8" t="s">
        <v>36</v>
      </c>
      <c r="U5" s="8" t="s">
        <v>73</v>
      </c>
      <c r="V5" s="8" t="s">
        <v>74</v>
      </c>
      <c r="W5" s="8" t="s">
        <v>29</v>
      </c>
      <c r="X5" s="8" t="s">
        <v>31</v>
      </c>
      <c r="Y5" s="8" t="s">
        <v>30</v>
      </c>
      <c r="Z5" s="8" t="s">
        <v>36</v>
      </c>
      <c r="AA5" s="8" t="s">
        <v>73</v>
      </c>
      <c r="AB5" s="8" t="s">
        <v>74</v>
      </c>
      <c r="AC5" s="8" t="s">
        <v>36</v>
      </c>
      <c r="AD5" s="8" t="s">
        <v>73</v>
      </c>
      <c r="AE5" s="8" t="s">
        <v>74</v>
      </c>
      <c r="AF5" s="8" t="s">
        <v>36</v>
      </c>
      <c r="AG5" s="8" t="s">
        <v>73</v>
      </c>
      <c r="AH5" s="8" t="s">
        <v>74</v>
      </c>
      <c r="AI5" s="8" t="s">
        <v>36</v>
      </c>
      <c r="AJ5" s="8" t="s">
        <v>73</v>
      </c>
      <c r="AK5" s="8" t="s">
        <v>74</v>
      </c>
      <c r="AL5" s="8" t="s">
        <v>36</v>
      </c>
      <c r="AM5" s="8" t="s">
        <v>74</v>
      </c>
      <c r="AN5" s="8" t="s">
        <v>74</v>
      </c>
      <c r="AO5" s="8" t="s">
        <v>36</v>
      </c>
      <c r="AP5" s="8" t="s">
        <v>74</v>
      </c>
      <c r="AQ5" s="8" t="s">
        <v>74</v>
      </c>
      <c r="AR5" s="8" t="s">
        <v>36</v>
      </c>
      <c r="AS5" s="8" t="s">
        <v>74</v>
      </c>
      <c r="AT5" s="8" t="s">
        <v>74</v>
      </c>
      <c r="AU5" s="8" t="s">
        <v>36</v>
      </c>
      <c r="AV5" s="8" t="s">
        <v>74</v>
      </c>
      <c r="AW5" s="8" t="s">
        <v>74</v>
      </c>
      <c r="AX5" s="8" t="s">
        <v>36</v>
      </c>
      <c r="AY5" s="8" t="s">
        <v>74</v>
      </c>
      <c r="AZ5" s="8" t="s">
        <v>74</v>
      </c>
      <c r="BA5" s="8" t="s">
        <v>36</v>
      </c>
      <c r="BB5" s="8" t="s">
        <v>74</v>
      </c>
      <c r="BC5" s="8" t="s">
        <v>74</v>
      </c>
      <c r="BD5" s="8" t="s">
        <v>36</v>
      </c>
      <c r="BE5" s="8" t="s">
        <v>74</v>
      </c>
      <c r="BF5" s="8" t="s">
        <v>74</v>
      </c>
    </row>
    <row r="6" spans="1:58" ht="15.75" customHeight="1" x14ac:dyDescent="0.25">
      <c r="A6" s="13" t="s">
        <v>6</v>
      </c>
      <c r="B6" s="31">
        <f>SUM(E6+H6+T6+Z6+AC6+AF6+AI6+AL6+AO6+AR6+AR6+AO6+AR6+AU6)</f>
        <v>287803820.66999996</v>
      </c>
      <c r="C6" s="3">
        <f>F6+I6+U6+AA6+AD6+AG6+AJ6+AM6+AP6+AS6+AV6+AY6+BB6+BE6</f>
        <v>267253827.16999999</v>
      </c>
      <c r="D6" s="3">
        <f>G6+J6+V6+AB6+AE6+AH6+AK6+AN6+AQ6+AT6+AW6+AZ6+BC6+BF6</f>
        <v>209228599.52000001</v>
      </c>
      <c r="E6" s="3">
        <v>80995861.620000005</v>
      </c>
      <c r="F6" s="16">
        <v>80995861.620000005</v>
      </c>
      <c r="G6" s="41">
        <v>54355550.969999999</v>
      </c>
      <c r="H6" s="41">
        <v>0</v>
      </c>
      <c r="I6" s="41">
        <v>338947.37</v>
      </c>
      <c r="J6" s="16">
        <v>338947.37</v>
      </c>
      <c r="K6" s="31">
        <v>0</v>
      </c>
      <c r="L6" s="31">
        <v>0</v>
      </c>
      <c r="M6" s="31">
        <v>0</v>
      </c>
      <c r="N6" s="26">
        <v>0</v>
      </c>
      <c r="O6" s="26">
        <v>0</v>
      </c>
      <c r="P6" s="26">
        <v>0</v>
      </c>
      <c r="Q6" s="26"/>
      <c r="R6" s="26"/>
      <c r="S6" s="26">
        <v>0</v>
      </c>
      <c r="T6" s="26">
        <v>27955328</v>
      </c>
      <c r="U6" s="2">
        <v>27955325</v>
      </c>
      <c r="V6" s="26">
        <v>27955325</v>
      </c>
      <c r="W6" s="26">
        <v>0</v>
      </c>
      <c r="X6" s="26">
        <v>0</v>
      </c>
      <c r="Y6" s="26">
        <v>0</v>
      </c>
      <c r="Z6" s="26">
        <v>61088000</v>
      </c>
      <c r="AA6" s="26">
        <v>61088000</v>
      </c>
      <c r="AB6" s="26">
        <v>61088000</v>
      </c>
      <c r="AC6" s="26">
        <v>40527847.740000002</v>
      </c>
      <c r="AD6" s="26">
        <v>40527816.32</v>
      </c>
      <c r="AE6" s="26">
        <v>13429392.27</v>
      </c>
      <c r="AF6" s="26">
        <v>0</v>
      </c>
      <c r="AG6" s="26">
        <v>0</v>
      </c>
      <c r="AH6" s="26">
        <v>0</v>
      </c>
      <c r="AI6" s="26">
        <v>0</v>
      </c>
      <c r="AJ6" s="26">
        <v>0</v>
      </c>
      <c r="AK6" s="26">
        <v>0</v>
      </c>
      <c r="AL6" s="26">
        <v>0</v>
      </c>
      <c r="AM6" s="26">
        <v>0</v>
      </c>
      <c r="AN6" s="26">
        <v>0</v>
      </c>
      <c r="AO6" s="26">
        <v>0</v>
      </c>
      <c r="AP6" s="26">
        <v>0</v>
      </c>
      <c r="AQ6" s="26">
        <v>0</v>
      </c>
      <c r="AR6" s="26">
        <v>12587699.699999999</v>
      </c>
      <c r="AS6" s="2">
        <v>12587699.699999999</v>
      </c>
      <c r="AT6" s="2">
        <v>12587699.699999999</v>
      </c>
      <c r="AU6" s="26">
        <v>39473684.210000001</v>
      </c>
      <c r="AV6" s="26">
        <v>39473684.210000001</v>
      </c>
      <c r="AW6" s="26">
        <v>39473684.210000001</v>
      </c>
      <c r="AX6" s="26">
        <v>0</v>
      </c>
      <c r="AY6" s="26">
        <v>3999300</v>
      </c>
      <c r="AZ6" s="26">
        <v>0</v>
      </c>
      <c r="BA6" s="26">
        <v>0</v>
      </c>
      <c r="BB6" s="26">
        <v>0</v>
      </c>
      <c r="BC6" s="26">
        <v>0</v>
      </c>
      <c r="BD6" s="26">
        <v>0</v>
      </c>
      <c r="BE6" s="26">
        <v>287192.95</v>
      </c>
      <c r="BF6" s="26">
        <v>0</v>
      </c>
    </row>
    <row r="7" spans="1:58" ht="15.75" customHeight="1" x14ac:dyDescent="0.25">
      <c r="A7" s="13" t="s">
        <v>7</v>
      </c>
      <c r="B7" s="31">
        <f t="shared" ref="B7:B22" si="0">SUM(E7+H7+T7+Z7+AC7+AF7+AI7+AL7+AO7+AR7+AR7+AO7+AR7+AU7)</f>
        <v>1615987764.5099998</v>
      </c>
      <c r="C7" s="3">
        <f t="shared" ref="C7:C22" si="1">F7+I7+U7+AA7+AD7+AG7+AJ7+AM7+AP7+AS7+AV7+AY7+BB7+BE7</f>
        <v>1338118208.77</v>
      </c>
      <c r="D7" s="3">
        <f t="shared" ref="D7:D22" si="2">G7+J7+V7+AB7+AE7+AH7+AK7+AN7+AQ7+AT7+AW7+AZ7+BC7+BF7</f>
        <v>1208318691.8499999</v>
      </c>
      <c r="E7" s="3">
        <v>385425708.39999998</v>
      </c>
      <c r="F7" s="3">
        <v>385425708.39999998</v>
      </c>
      <c r="G7" s="3">
        <v>261757435.47999999</v>
      </c>
      <c r="H7" s="41">
        <v>0</v>
      </c>
      <c r="I7" s="41">
        <v>0</v>
      </c>
      <c r="J7" s="3">
        <v>0</v>
      </c>
      <c r="K7" s="31">
        <v>0</v>
      </c>
      <c r="L7" s="31">
        <v>0</v>
      </c>
      <c r="M7" s="31">
        <v>0</v>
      </c>
      <c r="N7" s="26">
        <v>0</v>
      </c>
      <c r="O7" s="26">
        <v>0</v>
      </c>
      <c r="P7" s="26">
        <v>0</v>
      </c>
      <c r="Q7" s="26"/>
      <c r="R7" s="26"/>
      <c r="S7" s="26">
        <v>0</v>
      </c>
      <c r="T7" s="26">
        <v>35042596</v>
      </c>
      <c r="U7" s="2">
        <v>34911347</v>
      </c>
      <c r="V7" s="26">
        <v>34780103</v>
      </c>
      <c r="W7" s="26">
        <v>0</v>
      </c>
      <c r="X7" s="26">
        <v>0</v>
      </c>
      <c r="Y7" s="26">
        <v>0</v>
      </c>
      <c r="Z7" s="26">
        <v>469912000</v>
      </c>
      <c r="AA7" s="26">
        <v>669912000</v>
      </c>
      <c r="AB7" s="26">
        <v>669912000</v>
      </c>
      <c r="AC7" s="26"/>
      <c r="AD7" s="26"/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0</v>
      </c>
      <c r="AK7" s="26">
        <v>0</v>
      </c>
      <c r="AL7" s="26">
        <v>0</v>
      </c>
      <c r="AM7" s="26">
        <v>0</v>
      </c>
      <c r="AN7" s="26">
        <v>0</v>
      </c>
      <c r="AO7" s="26">
        <v>0</v>
      </c>
      <c r="AP7" s="26">
        <v>0</v>
      </c>
      <c r="AQ7" s="26">
        <v>0</v>
      </c>
      <c r="AR7" s="26">
        <v>241869153.37</v>
      </c>
      <c r="AS7" s="2">
        <v>241869153.37</v>
      </c>
      <c r="AT7" s="2">
        <v>241869153.37</v>
      </c>
      <c r="AU7" s="26">
        <v>0</v>
      </c>
      <c r="AV7" s="26">
        <v>0</v>
      </c>
      <c r="AW7" s="26">
        <v>0</v>
      </c>
      <c r="AX7" s="26">
        <v>0</v>
      </c>
      <c r="AY7" s="26">
        <v>6000000</v>
      </c>
      <c r="AZ7" s="26">
        <v>0</v>
      </c>
      <c r="BA7" s="26">
        <v>0</v>
      </c>
      <c r="BB7" s="26">
        <v>0</v>
      </c>
      <c r="BC7" s="26">
        <v>0</v>
      </c>
      <c r="BD7" s="26">
        <v>0</v>
      </c>
      <c r="BE7" s="26">
        <v>0</v>
      </c>
      <c r="BF7" s="26">
        <v>0</v>
      </c>
    </row>
    <row r="8" spans="1:58" ht="15.75" customHeight="1" x14ac:dyDescent="0.25">
      <c r="A8" s="13" t="s">
        <v>8</v>
      </c>
      <c r="B8" s="31">
        <f t="shared" si="0"/>
        <v>186945275.81999999</v>
      </c>
      <c r="C8" s="3">
        <f t="shared" si="1"/>
        <v>168605335.71000001</v>
      </c>
      <c r="D8" s="3">
        <f t="shared" si="2"/>
        <v>118841551.85000001</v>
      </c>
      <c r="E8" s="3">
        <v>91426766.020000011</v>
      </c>
      <c r="F8" s="3">
        <v>91426766.020000011</v>
      </c>
      <c r="G8" s="3">
        <v>62141200.700000003</v>
      </c>
      <c r="H8" s="41">
        <v>0</v>
      </c>
      <c r="I8" s="41">
        <v>632589.04</v>
      </c>
      <c r="J8" s="3">
        <v>632589.04</v>
      </c>
      <c r="K8" s="31">
        <v>0</v>
      </c>
      <c r="L8" s="31">
        <v>0</v>
      </c>
      <c r="M8" s="31">
        <v>0</v>
      </c>
      <c r="N8" s="26"/>
      <c r="O8" s="26"/>
      <c r="P8" s="26">
        <v>0</v>
      </c>
      <c r="Q8" s="26"/>
      <c r="R8" s="26"/>
      <c r="S8" s="26">
        <v>0</v>
      </c>
      <c r="T8" s="26">
        <v>21261799</v>
      </c>
      <c r="U8" s="2">
        <v>20999306</v>
      </c>
      <c r="V8" s="26">
        <v>20999306</v>
      </c>
      <c r="W8" s="26">
        <v>0</v>
      </c>
      <c r="X8" s="26">
        <v>0</v>
      </c>
      <c r="Y8" s="26">
        <v>0</v>
      </c>
      <c r="Z8" s="26">
        <v>0</v>
      </c>
      <c r="AA8" s="26">
        <v>0</v>
      </c>
      <c r="AB8" s="26">
        <v>0</v>
      </c>
      <c r="AC8" s="26">
        <v>0</v>
      </c>
      <c r="AD8" s="26">
        <v>0</v>
      </c>
      <c r="AE8" s="26">
        <v>0</v>
      </c>
      <c r="AF8" s="26">
        <v>0</v>
      </c>
      <c r="AG8" s="26">
        <v>0</v>
      </c>
      <c r="AH8" s="26">
        <v>0</v>
      </c>
      <c r="AI8" s="26">
        <v>38192000</v>
      </c>
      <c r="AJ8" s="26">
        <v>38192000</v>
      </c>
      <c r="AK8" s="26">
        <v>21713781.460000001</v>
      </c>
      <c r="AL8" s="26">
        <v>0</v>
      </c>
      <c r="AM8" s="26">
        <v>526421.05000000005</v>
      </c>
      <c r="AN8" s="26">
        <v>526421.05000000005</v>
      </c>
      <c r="AO8" s="26">
        <v>2420050</v>
      </c>
      <c r="AP8" s="26">
        <v>2420050</v>
      </c>
      <c r="AQ8" s="26">
        <v>2420050</v>
      </c>
      <c r="AR8" s="26">
        <v>10408203.6</v>
      </c>
      <c r="AS8" s="2">
        <v>10408203.6</v>
      </c>
      <c r="AT8" s="2">
        <v>10408203.6</v>
      </c>
      <c r="AU8" s="26">
        <v>0</v>
      </c>
      <c r="AV8" s="26">
        <v>0</v>
      </c>
      <c r="AW8" s="26">
        <v>0</v>
      </c>
      <c r="AX8" s="26">
        <v>0</v>
      </c>
      <c r="AY8" s="26">
        <v>4000000</v>
      </c>
      <c r="AZ8" s="26">
        <v>0</v>
      </c>
      <c r="BA8" s="26">
        <v>0</v>
      </c>
      <c r="BB8" s="26">
        <v>0</v>
      </c>
      <c r="BC8" s="26">
        <v>0</v>
      </c>
      <c r="BD8" s="26">
        <v>0</v>
      </c>
      <c r="BE8" s="26">
        <v>0</v>
      </c>
      <c r="BF8" s="26">
        <v>0</v>
      </c>
    </row>
    <row r="9" spans="1:58" ht="15.75" customHeight="1" x14ac:dyDescent="0.25">
      <c r="A9" s="12" t="s">
        <v>9</v>
      </c>
      <c r="B9" s="31">
        <f t="shared" si="0"/>
        <v>73956133.99000001</v>
      </c>
      <c r="C9" s="3">
        <f t="shared" si="1"/>
        <v>81683117.140000001</v>
      </c>
      <c r="D9" s="3">
        <f t="shared" si="2"/>
        <v>59740235.75</v>
      </c>
      <c r="E9" s="3">
        <v>19831745.990000002</v>
      </c>
      <c r="F9" s="3">
        <v>19831745.990000002</v>
      </c>
      <c r="G9" s="3">
        <v>13510564.6</v>
      </c>
      <c r="H9" s="41">
        <v>0</v>
      </c>
      <c r="I9" s="41">
        <v>637852.19999999995</v>
      </c>
      <c r="J9" s="3">
        <v>637852.19999999995</v>
      </c>
      <c r="K9" s="31">
        <v>0</v>
      </c>
      <c r="L9" s="31">
        <v>0</v>
      </c>
      <c r="M9" s="31">
        <v>0</v>
      </c>
      <c r="N9" s="26">
        <v>0</v>
      </c>
      <c r="O9" s="26">
        <v>0</v>
      </c>
      <c r="P9" s="26">
        <v>0</v>
      </c>
      <c r="Q9" s="26"/>
      <c r="R9" s="26"/>
      <c r="S9" s="26">
        <v>0</v>
      </c>
      <c r="T9" s="26">
        <v>17718166</v>
      </c>
      <c r="U9" s="2">
        <v>17718166</v>
      </c>
      <c r="V9" s="26">
        <v>17718166</v>
      </c>
      <c r="W9" s="26">
        <v>0</v>
      </c>
      <c r="X9" s="26">
        <v>0</v>
      </c>
      <c r="Y9" s="26">
        <v>0</v>
      </c>
      <c r="Z9" s="26">
        <v>0</v>
      </c>
      <c r="AA9" s="26">
        <v>0</v>
      </c>
      <c r="AB9" s="26">
        <v>0</v>
      </c>
      <c r="AC9" s="26">
        <v>0</v>
      </c>
      <c r="AD9" s="26">
        <v>0</v>
      </c>
      <c r="AE9" s="26">
        <v>0</v>
      </c>
      <c r="AF9" s="26">
        <v>0</v>
      </c>
      <c r="AG9" s="26">
        <v>0</v>
      </c>
      <c r="AH9" s="26">
        <v>0</v>
      </c>
      <c r="AI9" s="26">
        <v>24640000</v>
      </c>
      <c r="AJ9" s="26">
        <v>38941700</v>
      </c>
      <c r="AK9" s="26">
        <v>23320000</v>
      </c>
      <c r="AL9" s="26">
        <v>0</v>
      </c>
      <c r="AM9" s="26">
        <v>631578.94999999995</v>
      </c>
      <c r="AN9" s="26">
        <v>631578.94999999995</v>
      </c>
      <c r="AO9" s="26">
        <v>0</v>
      </c>
      <c r="AP9" s="26">
        <v>0</v>
      </c>
      <c r="AQ9" s="26">
        <v>0</v>
      </c>
      <c r="AR9" s="26">
        <v>3922074</v>
      </c>
      <c r="AS9" s="2">
        <v>3922074</v>
      </c>
      <c r="AT9" s="2">
        <v>3922074</v>
      </c>
      <c r="AU9" s="26">
        <v>0</v>
      </c>
      <c r="AV9" s="26">
        <v>0</v>
      </c>
      <c r="AW9" s="26">
        <v>0</v>
      </c>
      <c r="AX9" s="26">
        <v>0</v>
      </c>
      <c r="AY9" s="26">
        <v>0</v>
      </c>
      <c r="AZ9" s="26">
        <v>0</v>
      </c>
      <c r="BA9" s="26">
        <v>0</v>
      </c>
      <c r="BB9" s="26">
        <v>0</v>
      </c>
      <c r="BC9" s="26">
        <v>0</v>
      </c>
      <c r="BD9" s="26">
        <v>0</v>
      </c>
      <c r="BE9" s="26">
        <v>0</v>
      </c>
      <c r="BF9" s="26">
        <v>0</v>
      </c>
    </row>
    <row r="10" spans="1:58" ht="15.75" customHeight="1" x14ac:dyDescent="0.25">
      <c r="A10" s="12" t="s">
        <v>10</v>
      </c>
      <c r="B10" s="31">
        <f t="shared" si="0"/>
        <v>146425960.38</v>
      </c>
      <c r="C10" s="3">
        <f t="shared" si="1"/>
        <v>130831019.62</v>
      </c>
      <c r="D10" s="3">
        <f t="shared" si="2"/>
        <v>101516156.88000001</v>
      </c>
      <c r="E10" s="3">
        <v>95545341.659999996</v>
      </c>
      <c r="F10" s="3">
        <v>95545341.659999996</v>
      </c>
      <c r="G10" s="3">
        <v>66484182.010000005</v>
      </c>
      <c r="H10" s="3">
        <v>2273022.2200000002</v>
      </c>
      <c r="I10" s="41">
        <v>2653875.59</v>
      </c>
      <c r="J10" s="3">
        <v>2642453.37</v>
      </c>
      <c r="K10" s="31">
        <v>0</v>
      </c>
      <c r="L10" s="31">
        <v>0</v>
      </c>
      <c r="M10" s="31">
        <v>0</v>
      </c>
      <c r="N10" s="26">
        <v>0</v>
      </c>
      <c r="O10" s="26">
        <v>0</v>
      </c>
      <c r="P10" s="26">
        <v>0</v>
      </c>
      <c r="Q10" s="26"/>
      <c r="R10" s="26"/>
      <c r="S10" s="26">
        <v>0</v>
      </c>
      <c r="T10" s="26">
        <v>23230484</v>
      </c>
      <c r="U10" s="2">
        <v>23230484</v>
      </c>
      <c r="V10" s="26">
        <v>23230484</v>
      </c>
      <c r="W10" s="26">
        <v>0</v>
      </c>
      <c r="X10" s="26">
        <v>0</v>
      </c>
      <c r="Y10" s="26">
        <v>0</v>
      </c>
      <c r="Z10" s="26">
        <v>0</v>
      </c>
      <c r="AA10" s="26">
        <v>0</v>
      </c>
      <c r="AB10" s="26">
        <v>0</v>
      </c>
      <c r="AC10" s="26">
        <v>0</v>
      </c>
      <c r="AD10" s="26">
        <v>0</v>
      </c>
      <c r="AE10" s="26">
        <v>0</v>
      </c>
      <c r="AF10" s="26">
        <v>0</v>
      </c>
      <c r="AG10" s="26">
        <v>0</v>
      </c>
      <c r="AH10" s="26">
        <v>0</v>
      </c>
      <c r="AI10" s="26">
        <v>0</v>
      </c>
      <c r="AJ10" s="26">
        <v>0</v>
      </c>
      <c r="AK10" s="26">
        <v>0</v>
      </c>
      <c r="AL10" s="26">
        <v>0</v>
      </c>
      <c r="AM10" s="26">
        <v>700000</v>
      </c>
      <c r="AN10" s="26">
        <v>700000</v>
      </c>
      <c r="AO10" s="26">
        <v>0</v>
      </c>
      <c r="AP10" s="26">
        <v>0</v>
      </c>
      <c r="AQ10" s="26">
        <v>0</v>
      </c>
      <c r="AR10" s="26">
        <v>8459037.5</v>
      </c>
      <c r="AS10" s="2">
        <v>8459037.5</v>
      </c>
      <c r="AT10" s="2">
        <v>8459037.5</v>
      </c>
      <c r="AU10" s="26">
        <v>0</v>
      </c>
      <c r="AV10" s="26">
        <v>0</v>
      </c>
      <c r="AW10" s="26">
        <v>0</v>
      </c>
      <c r="AX10" s="26">
        <v>0</v>
      </c>
      <c r="AY10" s="26">
        <v>0</v>
      </c>
      <c r="AZ10" s="26">
        <v>0</v>
      </c>
      <c r="BA10" s="26">
        <v>0</v>
      </c>
      <c r="BB10" s="26">
        <v>0</v>
      </c>
      <c r="BC10" s="26">
        <v>0</v>
      </c>
      <c r="BD10" s="26">
        <v>0</v>
      </c>
      <c r="BE10" s="26">
        <v>242280.87</v>
      </c>
      <c r="BF10" s="26">
        <v>0</v>
      </c>
    </row>
    <row r="11" spans="1:58" ht="15.75" customHeight="1" x14ac:dyDescent="0.25">
      <c r="A11" s="12" t="s">
        <v>11</v>
      </c>
      <c r="B11" s="31">
        <f t="shared" si="0"/>
        <v>330369765.12000006</v>
      </c>
      <c r="C11" s="3">
        <f t="shared" si="1"/>
        <v>318202034.31999993</v>
      </c>
      <c r="D11" s="3">
        <f t="shared" si="2"/>
        <v>224162952.69999999</v>
      </c>
      <c r="E11" s="3">
        <v>232347651.85999998</v>
      </c>
      <c r="F11" s="3">
        <v>232347651.85999998</v>
      </c>
      <c r="G11" s="3">
        <v>152807538.24000001</v>
      </c>
      <c r="H11" s="3">
        <v>0</v>
      </c>
      <c r="I11" s="41">
        <v>637852.19999999995</v>
      </c>
      <c r="J11" s="3">
        <v>637852.19999999995</v>
      </c>
      <c r="K11" s="31">
        <v>0</v>
      </c>
      <c r="L11" s="31">
        <v>0</v>
      </c>
      <c r="M11" s="31">
        <v>0</v>
      </c>
      <c r="N11" s="26">
        <v>0</v>
      </c>
      <c r="O11" s="26">
        <v>0</v>
      </c>
      <c r="P11" s="26">
        <v>0</v>
      </c>
      <c r="Q11" s="26"/>
      <c r="R11" s="26"/>
      <c r="S11" s="26">
        <v>0</v>
      </c>
      <c r="T11" s="26">
        <v>55516921</v>
      </c>
      <c r="U11" s="2">
        <v>55254428</v>
      </c>
      <c r="V11" s="26">
        <v>55254428</v>
      </c>
      <c r="W11" s="26">
        <v>0</v>
      </c>
      <c r="X11" s="26">
        <v>0</v>
      </c>
      <c r="Y11" s="26">
        <v>0</v>
      </c>
      <c r="Z11" s="26">
        <v>0</v>
      </c>
      <c r="AA11" s="26">
        <v>0</v>
      </c>
      <c r="AB11" s="26">
        <v>0</v>
      </c>
      <c r="AC11" s="26">
        <v>0</v>
      </c>
      <c r="AD11" s="26">
        <v>0</v>
      </c>
      <c r="AE11" s="26">
        <v>0</v>
      </c>
      <c r="AF11" s="26">
        <v>0</v>
      </c>
      <c r="AG11" s="26">
        <v>0</v>
      </c>
      <c r="AH11" s="26">
        <v>0</v>
      </c>
      <c r="AI11" s="26">
        <v>0</v>
      </c>
      <c r="AJ11" s="26">
        <v>9504000</v>
      </c>
      <c r="AK11" s="26">
        <v>0</v>
      </c>
      <c r="AL11" s="26">
        <v>0</v>
      </c>
      <c r="AM11" s="26">
        <v>1294736.8400000001</v>
      </c>
      <c r="AN11" s="26">
        <v>1294736.8400000001</v>
      </c>
      <c r="AO11" s="26">
        <v>0</v>
      </c>
      <c r="AP11" s="26">
        <v>0</v>
      </c>
      <c r="AQ11" s="26">
        <v>0</v>
      </c>
      <c r="AR11" s="26">
        <v>14168397.42</v>
      </c>
      <c r="AS11" s="2">
        <v>14168397.42</v>
      </c>
      <c r="AT11" s="2">
        <v>14168397.42</v>
      </c>
      <c r="AU11" s="26">
        <v>0</v>
      </c>
      <c r="AV11" s="26">
        <v>0</v>
      </c>
      <c r="AW11" s="26">
        <v>0</v>
      </c>
      <c r="AX11" s="26">
        <v>0</v>
      </c>
      <c r="AY11" s="26">
        <v>4994968</v>
      </c>
      <c r="AZ11" s="26">
        <v>0</v>
      </c>
      <c r="BA11" s="26">
        <v>0</v>
      </c>
      <c r="BB11" s="26">
        <v>0</v>
      </c>
      <c r="BC11" s="26">
        <v>0</v>
      </c>
      <c r="BD11" s="26">
        <v>0</v>
      </c>
      <c r="BE11" s="26">
        <v>0</v>
      </c>
      <c r="BF11" s="26">
        <v>0</v>
      </c>
    </row>
    <row r="12" spans="1:58" ht="15.75" customHeight="1" x14ac:dyDescent="0.25">
      <c r="A12" s="12" t="s">
        <v>12</v>
      </c>
      <c r="B12" s="31">
        <f t="shared" si="0"/>
        <v>18062116.129999999</v>
      </c>
      <c r="C12" s="3">
        <f t="shared" si="1"/>
        <v>18802257.23</v>
      </c>
      <c r="D12" s="3">
        <f t="shared" si="2"/>
        <v>14658316.9</v>
      </c>
      <c r="E12" s="3">
        <v>2879903.13</v>
      </c>
      <c r="F12" s="3">
        <v>2879903.13</v>
      </c>
      <c r="G12" s="3">
        <v>1735962.7999999998</v>
      </c>
      <c r="H12" s="3">
        <v>0</v>
      </c>
      <c r="I12" s="41">
        <v>536842.1</v>
      </c>
      <c r="J12" s="3">
        <v>536842.1</v>
      </c>
      <c r="K12" s="31">
        <v>0</v>
      </c>
      <c r="L12" s="31">
        <v>0</v>
      </c>
      <c r="M12" s="31">
        <v>0</v>
      </c>
      <c r="N12" s="26">
        <v>0</v>
      </c>
      <c r="O12" s="26">
        <v>0</v>
      </c>
      <c r="P12" s="26">
        <v>0</v>
      </c>
      <c r="Q12" s="26"/>
      <c r="R12" s="26"/>
      <c r="S12" s="26">
        <v>0</v>
      </c>
      <c r="T12" s="26">
        <v>10237163</v>
      </c>
      <c r="U12" s="2">
        <v>10237162</v>
      </c>
      <c r="V12" s="26">
        <v>10237162</v>
      </c>
      <c r="W12" s="26">
        <v>0</v>
      </c>
      <c r="X12" s="26">
        <v>0</v>
      </c>
      <c r="Y12" s="26">
        <v>0</v>
      </c>
      <c r="Z12" s="26">
        <v>0</v>
      </c>
      <c r="AA12" s="26">
        <v>0</v>
      </c>
      <c r="AB12" s="26">
        <v>0</v>
      </c>
      <c r="AC12" s="2">
        <v>0</v>
      </c>
      <c r="AD12" s="26">
        <v>0</v>
      </c>
      <c r="AE12" s="26">
        <v>0</v>
      </c>
      <c r="AF12" s="26">
        <v>0</v>
      </c>
      <c r="AG12" s="26">
        <v>0</v>
      </c>
      <c r="AH12" s="26">
        <v>0</v>
      </c>
      <c r="AI12" s="26">
        <v>0</v>
      </c>
      <c r="AJ12" s="26">
        <v>0</v>
      </c>
      <c r="AK12" s="26">
        <v>0</v>
      </c>
      <c r="AL12" s="26">
        <v>0</v>
      </c>
      <c r="AM12" s="26">
        <v>500000</v>
      </c>
      <c r="AN12" s="26">
        <v>500000</v>
      </c>
      <c r="AO12" s="26">
        <v>0</v>
      </c>
      <c r="AP12" s="26">
        <v>0</v>
      </c>
      <c r="AQ12" s="26">
        <v>0</v>
      </c>
      <c r="AR12" s="26">
        <v>1648350</v>
      </c>
      <c r="AS12" s="2">
        <v>1648350</v>
      </c>
      <c r="AT12" s="2">
        <v>1648350</v>
      </c>
      <c r="AU12" s="26">
        <v>0</v>
      </c>
      <c r="AV12" s="26">
        <v>0</v>
      </c>
      <c r="AW12" s="26">
        <v>0</v>
      </c>
      <c r="AX12" s="26">
        <v>0</v>
      </c>
      <c r="AY12" s="26">
        <v>3000000</v>
      </c>
      <c r="AZ12" s="26">
        <v>0</v>
      </c>
      <c r="BA12" s="26">
        <v>0</v>
      </c>
      <c r="BB12" s="26">
        <v>0</v>
      </c>
      <c r="BC12" s="26">
        <v>0</v>
      </c>
      <c r="BD12" s="26">
        <v>0</v>
      </c>
      <c r="BE12" s="26">
        <v>0</v>
      </c>
      <c r="BF12" s="26">
        <v>0</v>
      </c>
    </row>
    <row r="13" spans="1:58" ht="15.75" customHeight="1" x14ac:dyDescent="0.25">
      <c r="A13" s="12" t="s">
        <v>13</v>
      </c>
      <c r="B13" s="31">
        <f t="shared" si="0"/>
        <v>240452487.76000002</v>
      </c>
      <c r="C13" s="3">
        <f t="shared" si="1"/>
        <v>230415016.02000001</v>
      </c>
      <c r="D13" s="3">
        <f t="shared" si="2"/>
        <v>173269745.41999999</v>
      </c>
      <c r="E13" s="3">
        <v>141866750.76000002</v>
      </c>
      <c r="F13" s="3">
        <v>141866750.76000002</v>
      </c>
      <c r="G13" s="3">
        <v>94378242.370000005</v>
      </c>
      <c r="H13" s="3">
        <v>0</v>
      </c>
      <c r="I13" s="41">
        <v>536842.1</v>
      </c>
      <c r="J13" s="3">
        <v>536842.1</v>
      </c>
      <c r="K13" s="31"/>
      <c r="L13" s="31"/>
      <c r="M13" s="31">
        <v>0</v>
      </c>
      <c r="N13" s="26">
        <v>0</v>
      </c>
      <c r="O13" s="26">
        <v>0</v>
      </c>
      <c r="P13" s="26">
        <v>0</v>
      </c>
      <c r="Q13" s="26"/>
      <c r="R13" s="26"/>
      <c r="S13" s="26">
        <v>0</v>
      </c>
      <c r="T13" s="26">
        <v>60241765</v>
      </c>
      <c r="U13" s="2">
        <v>60241758</v>
      </c>
      <c r="V13" s="26">
        <v>60241758</v>
      </c>
      <c r="W13" s="26">
        <v>0</v>
      </c>
      <c r="X13" s="26">
        <v>0</v>
      </c>
      <c r="Y13" s="26">
        <v>0</v>
      </c>
      <c r="Z13" s="26">
        <v>0</v>
      </c>
      <c r="AA13" s="26">
        <v>0</v>
      </c>
      <c r="AB13" s="26">
        <v>0</v>
      </c>
      <c r="AC13" s="2">
        <v>0</v>
      </c>
      <c r="AD13" s="26">
        <v>0</v>
      </c>
      <c r="AE13" s="26">
        <v>0</v>
      </c>
      <c r="AF13" s="26">
        <v>0</v>
      </c>
      <c r="AG13" s="26">
        <v>0</v>
      </c>
      <c r="AH13" s="26">
        <v>0</v>
      </c>
      <c r="AI13" s="26">
        <v>0</v>
      </c>
      <c r="AJ13" s="26">
        <v>9504000</v>
      </c>
      <c r="AK13" s="26">
        <v>0</v>
      </c>
      <c r="AL13" s="26">
        <v>0</v>
      </c>
      <c r="AM13" s="26">
        <v>631578.94999999995</v>
      </c>
      <c r="AN13" s="26">
        <v>631578.94999999995</v>
      </c>
      <c r="AO13" s="26">
        <v>0</v>
      </c>
      <c r="AP13" s="26">
        <v>0</v>
      </c>
      <c r="AQ13" s="26">
        <v>0</v>
      </c>
      <c r="AR13" s="26">
        <v>12781324</v>
      </c>
      <c r="AS13" s="2">
        <v>12781324</v>
      </c>
      <c r="AT13" s="2">
        <v>12781324</v>
      </c>
      <c r="AU13" s="26">
        <v>0</v>
      </c>
      <c r="AV13" s="26">
        <v>0</v>
      </c>
      <c r="AW13" s="26">
        <v>0</v>
      </c>
      <c r="AX13" s="26">
        <v>0</v>
      </c>
      <c r="AY13" s="26">
        <v>4700000</v>
      </c>
      <c r="AZ13" s="26">
        <v>4700000</v>
      </c>
      <c r="BA13" s="26">
        <v>0</v>
      </c>
      <c r="BB13" s="26">
        <v>0</v>
      </c>
      <c r="BC13" s="26">
        <v>0</v>
      </c>
      <c r="BD13" s="26">
        <v>0</v>
      </c>
      <c r="BE13" s="26">
        <v>152762.21</v>
      </c>
      <c r="BF13" s="26">
        <v>0</v>
      </c>
    </row>
    <row r="14" spans="1:58" ht="15.75" customHeight="1" x14ac:dyDescent="0.25">
      <c r="A14" s="12" t="s">
        <v>14</v>
      </c>
      <c r="B14" s="31">
        <f t="shared" si="0"/>
        <v>135001854.24000001</v>
      </c>
      <c r="C14" s="3">
        <f t="shared" si="1"/>
        <v>122611861.69</v>
      </c>
      <c r="D14" s="3">
        <f t="shared" si="2"/>
        <v>98220253.810000002</v>
      </c>
      <c r="E14" s="3">
        <v>70357185.310000002</v>
      </c>
      <c r="F14" s="3">
        <v>70357185.310000002</v>
      </c>
      <c r="G14" s="3">
        <v>46925029.850000001</v>
      </c>
      <c r="H14" s="3">
        <v>0</v>
      </c>
      <c r="I14" s="41">
        <v>637852.19999999995</v>
      </c>
      <c r="J14" s="3">
        <v>637852.19999999995</v>
      </c>
      <c r="K14" s="31">
        <v>0</v>
      </c>
      <c r="L14" s="31">
        <v>0</v>
      </c>
      <c r="M14" s="31">
        <v>0</v>
      </c>
      <c r="N14" s="26"/>
      <c r="O14" s="26"/>
      <c r="P14" s="26">
        <v>0</v>
      </c>
      <c r="Q14" s="26"/>
      <c r="R14" s="26"/>
      <c r="S14" s="26">
        <v>0</v>
      </c>
      <c r="T14" s="26">
        <v>17324429</v>
      </c>
      <c r="U14" s="2">
        <v>17324428</v>
      </c>
      <c r="V14" s="26">
        <v>17324428</v>
      </c>
      <c r="W14" s="26">
        <v>0</v>
      </c>
      <c r="X14" s="26">
        <v>0</v>
      </c>
      <c r="Y14" s="26">
        <v>0</v>
      </c>
      <c r="Z14" s="26">
        <v>0</v>
      </c>
      <c r="AA14" s="26">
        <v>0</v>
      </c>
      <c r="AB14" s="26">
        <v>0</v>
      </c>
      <c r="AC14" s="2">
        <v>19167439.109999999</v>
      </c>
      <c r="AD14" s="26">
        <v>19167470.530000001</v>
      </c>
      <c r="AE14" s="26">
        <v>19153676.82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800000</v>
      </c>
      <c r="AN14" s="26">
        <v>800000</v>
      </c>
      <c r="AO14" s="26">
        <v>0</v>
      </c>
      <c r="AP14" s="26">
        <v>0</v>
      </c>
      <c r="AQ14" s="26">
        <v>0</v>
      </c>
      <c r="AR14" s="26">
        <v>9384266.9399999995</v>
      </c>
      <c r="AS14" s="2">
        <v>9384266.9399999995</v>
      </c>
      <c r="AT14" s="2">
        <v>9384266.9399999995</v>
      </c>
      <c r="AU14" s="26">
        <v>0</v>
      </c>
      <c r="AV14" s="26">
        <v>0</v>
      </c>
      <c r="AW14" s="26">
        <v>0</v>
      </c>
      <c r="AX14" s="26">
        <v>0</v>
      </c>
      <c r="AY14" s="26">
        <v>3995000</v>
      </c>
      <c r="AZ14" s="26">
        <v>3995000</v>
      </c>
      <c r="BA14" s="26">
        <v>0</v>
      </c>
      <c r="BB14" s="26">
        <v>0</v>
      </c>
      <c r="BC14" s="26">
        <v>0</v>
      </c>
      <c r="BD14" s="26">
        <v>0</v>
      </c>
      <c r="BE14" s="26">
        <v>945658.71</v>
      </c>
      <c r="BF14" s="26">
        <v>0</v>
      </c>
    </row>
    <row r="15" spans="1:58" ht="15.75" customHeight="1" x14ac:dyDescent="0.25">
      <c r="A15" s="12" t="s">
        <v>15</v>
      </c>
      <c r="B15" s="31">
        <f t="shared" si="0"/>
        <v>96071862.140000001</v>
      </c>
      <c r="C15" s="3">
        <f t="shared" si="1"/>
        <v>86889030.679999992</v>
      </c>
      <c r="D15" s="3">
        <f t="shared" si="2"/>
        <v>69263320.640000001</v>
      </c>
      <c r="E15" s="3">
        <v>50380501.649999999</v>
      </c>
      <c r="F15" s="3">
        <v>50380501.649999999</v>
      </c>
      <c r="G15" s="3">
        <v>32886035.609999999</v>
      </c>
      <c r="H15" s="3">
        <v>0</v>
      </c>
      <c r="I15" s="41">
        <v>637852.19999999995</v>
      </c>
      <c r="J15" s="3">
        <v>637852.19999999995</v>
      </c>
      <c r="K15" s="31">
        <v>0</v>
      </c>
      <c r="L15" s="31">
        <v>0</v>
      </c>
      <c r="M15" s="31">
        <v>0</v>
      </c>
      <c r="N15" s="26">
        <v>0</v>
      </c>
      <c r="O15" s="26">
        <v>0</v>
      </c>
      <c r="P15" s="26">
        <v>0</v>
      </c>
      <c r="Q15" s="26"/>
      <c r="R15" s="26"/>
      <c r="S15" s="26">
        <v>0</v>
      </c>
      <c r="T15" s="26">
        <v>24805433</v>
      </c>
      <c r="U15" s="2">
        <v>24936677</v>
      </c>
      <c r="V15" s="26">
        <v>24805433</v>
      </c>
      <c r="W15" s="26">
        <v>0</v>
      </c>
      <c r="X15" s="26">
        <v>0</v>
      </c>
      <c r="Y15" s="26">
        <v>0</v>
      </c>
      <c r="Z15" s="26">
        <v>0</v>
      </c>
      <c r="AA15" s="26">
        <v>0</v>
      </c>
      <c r="AB15" s="26">
        <v>0</v>
      </c>
      <c r="AC15" s="2">
        <v>0</v>
      </c>
      <c r="AD15" s="26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6">
        <v>0</v>
      </c>
      <c r="AO15" s="26">
        <v>0</v>
      </c>
      <c r="AP15" s="26">
        <v>0</v>
      </c>
      <c r="AQ15" s="26">
        <v>0</v>
      </c>
      <c r="AR15" s="26">
        <v>6961975.8300000001</v>
      </c>
      <c r="AS15" s="2">
        <v>6961975.8300000001</v>
      </c>
      <c r="AT15" s="2">
        <v>6961975.8300000001</v>
      </c>
      <c r="AU15" s="26">
        <v>0</v>
      </c>
      <c r="AV15" s="26">
        <v>0</v>
      </c>
      <c r="AW15" s="26">
        <v>0</v>
      </c>
      <c r="AX15" s="26">
        <v>0</v>
      </c>
      <c r="AY15" s="26">
        <v>3972024</v>
      </c>
      <c r="AZ15" s="26">
        <v>3972024</v>
      </c>
      <c r="BA15" s="26">
        <v>0</v>
      </c>
      <c r="BB15" s="26">
        <v>0</v>
      </c>
      <c r="BC15" s="26">
        <v>0</v>
      </c>
      <c r="BD15" s="26">
        <v>0</v>
      </c>
      <c r="BE15" s="26">
        <v>0</v>
      </c>
      <c r="BF15" s="26">
        <v>0</v>
      </c>
    </row>
    <row r="16" spans="1:58" ht="15.75" customHeight="1" x14ac:dyDescent="0.25">
      <c r="A16" s="12" t="s">
        <v>16</v>
      </c>
      <c r="B16" s="31">
        <f t="shared" si="0"/>
        <v>98623948.050000012</v>
      </c>
      <c r="C16" s="3">
        <f t="shared" si="1"/>
        <v>91497844.939999998</v>
      </c>
      <c r="D16" s="3">
        <f t="shared" si="2"/>
        <v>74631652.769999996</v>
      </c>
      <c r="E16" s="3">
        <v>47239208.050000004</v>
      </c>
      <c r="F16" s="3">
        <v>47239208.050000004</v>
      </c>
      <c r="G16" s="3">
        <v>32223820.620000001</v>
      </c>
      <c r="H16" s="3">
        <v>0</v>
      </c>
      <c r="I16" s="41">
        <v>805263.15</v>
      </c>
      <c r="J16" s="3">
        <v>805263.15</v>
      </c>
      <c r="K16" s="31">
        <v>0</v>
      </c>
      <c r="L16" s="31">
        <v>0</v>
      </c>
      <c r="M16" s="31">
        <v>0</v>
      </c>
      <c r="N16" s="26">
        <v>0</v>
      </c>
      <c r="O16" s="26">
        <v>0</v>
      </c>
      <c r="P16" s="26">
        <v>0</v>
      </c>
      <c r="Q16" s="26"/>
      <c r="R16" s="26"/>
      <c r="S16" s="26">
        <v>0</v>
      </c>
      <c r="T16" s="26">
        <v>30711488</v>
      </c>
      <c r="U16" s="2">
        <v>30711485</v>
      </c>
      <c r="V16" s="26">
        <v>30711485</v>
      </c>
      <c r="W16" s="26">
        <v>0</v>
      </c>
      <c r="X16" s="26">
        <v>0</v>
      </c>
      <c r="Y16" s="26">
        <v>0</v>
      </c>
      <c r="Z16" s="26">
        <v>0</v>
      </c>
      <c r="AA16" s="26">
        <v>0</v>
      </c>
      <c r="AB16" s="26">
        <v>0</v>
      </c>
      <c r="AC16" s="2">
        <v>0</v>
      </c>
      <c r="AD16" s="26">
        <v>0</v>
      </c>
      <c r="AE16" s="26">
        <v>0</v>
      </c>
      <c r="AF16" s="26">
        <v>0</v>
      </c>
      <c r="AG16" s="26">
        <v>0</v>
      </c>
      <c r="AH16" s="26">
        <v>0</v>
      </c>
      <c r="AI16" s="26">
        <v>0</v>
      </c>
      <c r="AJ16" s="26">
        <v>0</v>
      </c>
      <c r="AK16" s="26">
        <v>0</v>
      </c>
      <c r="AL16" s="26">
        <v>0</v>
      </c>
      <c r="AM16" s="26">
        <v>0</v>
      </c>
      <c r="AN16" s="26">
        <v>0</v>
      </c>
      <c r="AO16" s="26">
        <v>0</v>
      </c>
      <c r="AP16" s="26">
        <v>0</v>
      </c>
      <c r="AQ16" s="26">
        <v>0</v>
      </c>
      <c r="AR16" s="26">
        <v>6891084</v>
      </c>
      <c r="AS16" s="2">
        <v>6891084</v>
      </c>
      <c r="AT16" s="2">
        <v>6891084</v>
      </c>
      <c r="AU16" s="26">
        <v>0</v>
      </c>
      <c r="AV16" s="26">
        <v>0</v>
      </c>
      <c r="AW16" s="26">
        <v>0</v>
      </c>
      <c r="AX16" s="26">
        <v>0</v>
      </c>
      <c r="AY16" s="26">
        <v>4000000</v>
      </c>
      <c r="AZ16" s="26">
        <v>4000000</v>
      </c>
      <c r="BA16" s="26">
        <v>0</v>
      </c>
      <c r="BB16" s="26">
        <v>1850804.74</v>
      </c>
      <c r="BC16" s="26">
        <v>0</v>
      </c>
      <c r="BD16" s="26">
        <v>0</v>
      </c>
      <c r="BE16" s="26">
        <v>0</v>
      </c>
      <c r="BF16" s="26">
        <v>0</v>
      </c>
    </row>
    <row r="17" spans="1:58" ht="15.75" customHeight="1" x14ac:dyDescent="0.25">
      <c r="A17" s="12" t="s">
        <v>24</v>
      </c>
      <c r="B17" s="31">
        <f t="shared" si="0"/>
        <v>42685936.139999993</v>
      </c>
      <c r="C17" s="3">
        <f t="shared" si="1"/>
        <v>35035329.759999998</v>
      </c>
      <c r="D17" s="3">
        <f t="shared" si="2"/>
        <v>28417532.490000002</v>
      </c>
      <c r="E17" s="3">
        <v>21760338.57</v>
      </c>
      <c r="F17" s="3">
        <v>21760338.57</v>
      </c>
      <c r="G17" s="3">
        <v>15142541.300000001</v>
      </c>
      <c r="H17" s="3">
        <v>0</v>
      </c>
      <c r="I17" s="41">
        <v>0</v>
      </c>
      <c r="J17" s="3">
        <v>0</v>
      </c>
      <c r="K17" s="31"/>
      <c r="L17" s="31">
        <v>101010.1</v>
      </c>
      <c r="M17" s="31">
        <v>0</v>
      </c>
      <c r="N17" s="26">
        <v>0</v>
      </c>
      <c r="O17" s="26">
        <v>0</v>
      </c>
      <c r="P17" s="26">
        <v>0</v>
      </c>
      <c r="Q17" s="26"/>
      <c r="R17" s="26"/>
      <c r="S17" s="26">
        <v>0</v>
      </c>
      <c r="T17" s="26">
        <v>9449688</v>
      </c>
      <c r="U17" s="2">
        <v>9449688</v>
      </c>
      <c r="V17" s="26">
        <v>9449688</v>
      </c>
      <c r="W17" s="26">
        <v>0</v>
      </c>
      <c r="X17" s="26">
        <v>0</v>
      </c>
      <c r="Y17" s="26">
        <v>0</v>
      </c>
      <c r="Z17" s="26">
        <v>0</v>
      </c>
      <c r="AA17" s="26">
        <v>0</v>
      </c>
      <c r="AB17" s="26">
        <v>0</v>
      </c>
      <c r="AC17" s="2">
        <v>0</v>
      </c>
      <c r="AD17" s="26">
        <v>0</v>
      </c>
      <c r="AE17" s="26">
        <v>0</v>
      </c>
      <c r="AF17" s="26">
        <v>0</v>
      </c>
      <c r="AG17" s="26">
        <v>0</v>
      </c>
      <c r="AH17" s="26">
        <v>0</v>
      </c>
      <c r="AI17" s="26">
        <v>0</v>
      </c>
      <c r="AJ17" s="26">
        <v>0</v>
      </c>
      <c r="AK17" s="26">
        <v>0</v>
      </c>
      <c r="AL17" s="26">
        <v>0</v>
      </c>
      <c r="AM17" s="26">
        <v>0</v>
      </c>
      <c r="AN17" s="26">
        <v>0</v>
      </c>
      <c r="AO17" s="26">
        <v>0</v>
      </c>
      <c r="AP17" s="26">
        <v>0</v>
      </c>
      <c r="AQ17" s="26">
        <v>0</v>
      </c>
      <c r="AR17" s="26">
        <v>3825303.19</v>
      </c>
      <c r="AS17" s="2">
        <v>3825303.19</v>
      </c>
      <c r="AT17" s="2">
        <v>3825303.19</v>
      </c>
      <c r="AU17" s="26">
        <v>0</v>
      </c>
      <c r="AV17" s="26">
        <v>0</v>
      </c>
      <c r="AW17" s="26">
        <v>0</v>
      </c>
      <c r="AX17" s="26">
        <v>0</v>
      </c>
      <c r="AY17" s="26">
        <v>0</v>
      </c>
      <c r="AZ17" s="26">
        <v>0</v>
      </c>
      <c r="BA17" s="26">
        <v>0</v>
      </c>
      <c r="BB17" s="26">
        <v>0</v>
      </c>
      <c r="BC17" s="26">
        <v>0</v>
      </c>
      <c r="BD17" s="26">
        <v>0</v>
      </c>
      <c r="BE17" s="26">
        <v>0</v>
      </c>
      <c r="BF17" s="26">
        <v>0</v>
      </c>
    </row>
    <row r="18" spans="1:58" ht="15.75" customHeight="1" x14ac:dyDescent="0.25">
      <c r="A18" s="12" t="s">
        <v>17</v>
      </c>
      <c r="B18" s="31">
        <f t="shared" si="0"/>
        <v>277568560.99000001</v>
      </c>
      <c r="C18" s="3">
        <f t="shared" si="1"/>
        <v>253191462.92999998</v>
      </c>
      <c r="D18" s="3">
        <f t="shared" si="2"/>
        <v>184691719.82999998</v>
      </c>
      <c r="E18" s="3">
        <v>185877535.03999999</v>
      </c>
      <c r="F18" s="3">
        <v>185877535.03999999</v>
      </c>
      <c r="G18" s="3">
        <v>125262591.94</v>
      </c>
      <c r="H18" s="3">
        <v>0</v>
      </c>
      <c r="I18" s="41">
        <v>536842.1</v>
      </c>
      <c r="J18" s="3">
        <v>536842.1</v>
      </c>
      <c r="K18" s="31">
        <v>0</v>
      </c>
      <c r="L18" s="31">
        <v>0</v>
      </c>
      <c r="M18" s="31">
        <v>0</v>
      </c>
      <c r="N18" s="26">
        <v>0</v>
      </c>
      <c r="O18" s="26">
        <v>0</v>
      </c>
      <c r="P18" s="26">
        <v>0</v>
      </c>
      <c r="Q18" s="26"/>
      <c r="R18" s="26"/>
      <c r="S18" s="26">
        <v>0</v>
      </c>
      <c r="T18" s="26">
        <v>24805433</v>
      </c>
      <c r="U18" s="2">
        <v>24805432</v>
      </c>
      <c r="V18" s="26">
        <v>24805432</v>
      </c>
      <c r="W18" s="26">
        <v>0</v>
      </c>
      <c r="X18" s="26">
        <v>0</v>
      </c>
      <c r="Y18" s="26">
        <v>0</v>
      </c>
      <c r="Z18" s="26">
        <v>0</v>
      </c>
      <c r="AA18" s="26">
        <v>0</v>
      </c>
      <c r="AB18" s="26">
        <v>0</v>
      </c>
      <c r="AC18" s="2">
        <v>0</v>
      </c>
      <c r="AD18" s="26">
        <v>0</v>
      </c>
      <c r="AE18" s="26">
        <v>0</v>
      </c>
      <c r="AF18" s="26">
        <v>2632578.9500000002</v>
      </c>
      <c r="AG18" s="26">
        <v>2632578.9500000002</v>
      </c>
      <c r="AH18" s="26">
        <v>2632578.9500000002</v>
      </c>
      <c r="AI18" s="26">
        <v>24640000</v>
      </c>
      <c r="AJ18" s="26">
        <v>24640000</v>
      </c>
      <c r="AK18" s="26">
        <v>16755200</v>
      </c>
      <c r="AL18" s="26">
        <v>0</v>
      </c>
      <c r="AM18" s="26">
        <v>1494736.84</v>
      </c>
      <c r="AN18" s="26">
        <v>1494736.84</v>
      </c>
      <c r="AO18" s="26">
        <v>0</v>
      </c>
      <c r="AP18" s="26">
        <v>0</v>
      </c>
      <c r="AQ18" s="26">
        <v>0</v>
      </c>
      <c r="AR18" s="26">
        <v>13204338</v>
      </c>
      <c r="AS18" s="2">
        <v>13204338</v>
      </c>
      <c r="AT18" s="2">
        <v>13204338</v>
      </c>
      <c r="AU18" s="26">
        <v>0</v>
      </c>
      <c r="AV18" s="26">
        <v>0</v>
      </c>
      <c r="AW18" s="26">
        <v>0</v>
      </c>
      <c r="AX18" s="26">
        <v>0</v>
      </c>
      <c r="AY18" s="26">
        <v>0</v>
      </c>
      <c r="AZ18" s="26">
        <v>0</v>
      </c>
      <c r="BA18" s="26">
        <v>0</v>
      </c>
      <c r="BB18" s="26">
        <v>0</v>
      </c>
      <c r="BC18" s="26">
        <v>0</v>
      </c>
      <c r="BD18" s="26">
        <v>0</v>
      </c>
      <c r="BE18" s="26">
        <v>0</v>
      </c>
      <c r="BF18" s="26">
        <v>0</v>
      </c>
    </row>
    <row r="19" spans="1:58" ht="15.75" customHeight="1" x14ac:dyDescent="0.25">
      <c r="A19" s="12" t="s">
        <v>18</v>
      </c>
      <c r="B19" s="31">
        <f t="shared" si="0"/>
        <v>250882556.39999998</v>
      </c>
      <c r="C19" s="3">
        <f t="shared" si="1"/>
        <v>213142283.5</v>
      </c>
      <c r="D19" s="3">
        <f t="shared" si="2"/>
        <v>161068184.55000001</v>
      </c>
      <c r="E19" s="3">
        <v>144587892.68000001</v>
      </c>
      <c r="F19" s="3">
        <v>144587892.68000001</v>
      </c>
      <c r="G19" s="3">
        <v>97509895.730000004</v>
      </c>
      <c r="H19" s="3">
        <v>13849247.890000001</v>
      </c>
      <c r="I19" s="41">
        <v>0</v>
      </c>
      <c r="J19" s="3">
        <v>0</v>
      </c>
      <c r="K19" s="31"/>
      <c r="L19" s="31">
        <v>101010.1</v>
      </c>
      <c r="M19" s="31">
        <v>0</v>
      </c>
      <c r="N19" s="26">
        <v>0</v>
      </c>
      <c r="O19" s="26">
        <v>0</v>
      </c>
      <c r="P19" s="26">
        <v>0</v>
      </c>
      <c r="Q19" s="26"/>
      <c r="R19" s="26"/>
      <c r="S19" s="26">
        <v>0</v>
      </c>
      <c r="T19" s="26">
        <v>46854705</v>
      </c>
      <c r="U19" s="2">
        <v>46854701</v>
      </c>
      <c r="V19" s="26">
        <v>46854701</v>
      </c>
      <c r="W19" s="26">
        <v>0</v>
      </c>
      <c r="X19" s="26">
        <v>0</v>
      </c>
      <c r="Y19" s="26">
        <v>0</v>
      </c>
      <c r="Z19" s="26">
        <v>0</v>
      </c>
      <c r="AA19" s="26">
        <v>0</v>
      </c>
      <c r="AB19" s="26">
        <v>0</v>
      </c>
      <c r="AC19" s="2">
        <v>0</v>
      </c>
      <c r="AD19" s="26">
        <v>0</v>
      </c>
      <c r="AE19" s="26">
        <v>0</v>
      </c>
      <c r="AF19" s="26">
        <v>0</v>
      </c>
      <c r="AG19" s="26">
        <v>0</v>
      </c>
      <c r="AH19" s="26">
        <v>0</v>
      </c>
      <c r="AI19" s="26">
        <v>0</v>
      </c>
      <c r="AJ19" s="26">
        <v>0</v>
      </c>
      <c r="AK19" s="26">
        <v>0</v>
      </c>
      <c r="AL19" s="26">
        <v>0</v>
      </c>
      <c r="AM19" s="26">
        <v>700000</v>
      </c>
      <c r="AN19" s="26">
        <v>700000</v>
      </c>
      <c r="AO19" s="26">
        <v>2420052.63</v>
      </c>
      <c r="AP19" s="26">
        <v>2420052.63</v>
      </c>
      <c r="AQ19" s="26">
        <v>2420052.63</v>
      </c>
      <c r="AR19" s="26">
        <v>13583535.189999999</v>
      </c>
      <c r="AS19" s="2">
        <v>13583535.189999999</v>
      </c>
      <c r="AT19" s="2">
        <v>13583535.189999999</v>
      </c>
      <c r="AU19" s="26">
        <v>0</v>
      </c>
      <c r="AV19" s="26">
        <v>0</v>
      </c>
      <c r="AW19" s="26">
        <v>0</v>
      </c>
      <c r="AX19" s="26">
        <v>0</v>
      </c>
      <c r="AY19" s="26">
        <v>4996102</v>
      </c>
      <c r="AZ19" s="26">
        <v>0</v>
      </c>
      <c r="BA19" s="26">
        <v>0</v>
      </c>
      <c r="BB19" s="26">
        <v>0</v>
      </c>
      <c r="BC19" s="26">
        <v>0</v>
      </c>
      <c r="BD19" s="26">
        <v>0</v>
      </c>
      <c r="BE19" s="26">
        <v>0</v>
      </c>
      <c r="BF19" s="26">
        <v>0</v>
      </c>
    </row>
    <row r="20" spans="1:58" ht="15.75" customHeight="1" x14ac:dyDescent="0.25">
      <c r="A20" s="12" t="s">
        <v>19</v>
      </c>
      <c r="B20" s="31">
        <f t="shared" si="0"/>
        <v>9917731.5700000003</v>
      </c>
      <c r="C20" s="3">
        <f t="shared" si="1"/>
        <v>6987761.5700000003</v>
      </c>
      <c r="D20" s="3">
        <f t="shared" si="2"/>
        <v>6153684.6200000001</v>
      </c>
      <c r="E20" s="3">
        <v>1402041.5699999998</v>
      </c>
      <c r="F20" s="3">
        <v>1402041.5699999998</v>
      </c>
      <c r="G20" s="3">
        <v>934694.62</v>
      </c>
      <c r="H20" s="3">
        <v>0</v>
      </c>
      <c r="I20" s="41">
        <v>0</v>
      </c>
      <c r="J20" s="3">
        <v>0</v>
      </c>
      <c r="K20" s="31"/>
      <c r="L20" s="31">
        <v>101010.1</v>
      </c>
      <c r="M20" s="31">
        <v>0</v>
      </c>
      <c r="N20" s="26"/>
      <c r="O20" s="26">
        <v>7864350</v>
      </c>
      <c r="P20" s="26">
        <v>0</v>
      </c>
      <c r="Q20" s="26"/>
      <c r="R20" s="26"/>
      <c r="S20" s="26">
        <v>0</v>
      </c>
      <c r="T20" s="26">
        <v>3570640</v>
      </c>
      <c r="U20" s="2">
        <v>3937370</v>
      </c>
      <c r="V20" s="26">
        <v>3570640</v>
      </c>
      <c r="W20" s="26">
        <v>0</v>
      </c>
      <c r="X20" s="26">
        <v>0</v>
      </c>
      <c r="Y20" s="26">
        <v>0</v>
      </c>
      <c r="Z20" s="26">
        <v>0</v>
      </c>
      <c r="AA20" s="26">
        <v>0</v>
      </c>
      <c r="AB20" s="26">
        <v>0</v>
      </c>
      <c r="AC20" s="2">
        <v>0</v>
      </c>
      <c r="AD20" s="26">
        <v>0</v>
      </c>
      <c r="AE20" s="26">
        <v>0</v>
      </c>
      <c r="AF20" s="26">
        <v>0</v>
      </c>
      <c r="AG20" s="26">
        <v>0</v>
      </c>
      <c r="AH20" s="26">
        <v>0</v>
      </c>
      <c r="AI20" s="26">
        <v>0</v>
      </c>
      <c r="AJ20" s="26">
        <v>0</v>
      </c>
      <c r="AK20" s="26">
        <v>0</v>
      </c>
      <c r="AL20" s="26">
        <v>0</v>
      </c>
      <c r="AM20" s="26">
        <v>0</v>
      </c>
      <c r="AN20" s="26">
        <v>0</v>
      </c>
      <c r="AO20" s="26">
        <v>0</v>
      </c>
      <c r="AP20" s="26">
        <v>0</v>
      </c>
      <c r="AQ20" s="26">
        <v>0</v>
      </c>
      <c r="AR20" s="26">
        <v>1648350</v>
      </c>
      <c r="AS20" s="2">
        <v>1648350</v>
      </c>
      <c r="AT20" s="2">
        <v>1648350</v>
      </c>
      <c r="AU20" s="26">
        <v>0</v>
      </c>
      <c r="AV20" s="26">
        <v>0</v>
      </c>
      <c r="AW20" s="26">
        <v>0</v>
      </c>
      <c r="AX20" s="26">
        <v>0</v>
      </c>
      <c r="AY20" s="26">
        <v>0</v>
      </c>
      <c r="AZ20" s="26">
        <v>0</v>
      </c>
      <c r="BA20" s="26">
        <v>0</v>
      </c>
      <c r="BB20" s="26">
        <v>0</v>
      </c>
      <c r="BC20" s="26">
        <v>0</v>
      </c>
      <c r="BD20" s="26">
        <v>0</v>
      </c>
      <c r="BE20" s="26">
        <v>0</v>
      </c>
      <c r="BF20" s="26">
        <v>0</v>
      </c>
    </row>
    <row r="21" spans="1:58" ht="15.75" customHeight="1" x14ac:dyDescent="0.25">
      <c r="A21" s="12" t="s">
        <v>20</v>
      </c>
      <c r="B21" s="31">
        <f t="shared" si="0"/>
        <v>66965091.119999997</v>
      </c>
      <c r="C21" s="3">
        <f t="shared" si="1"/>
        <v>61157525.419999994</v>
      </c>
      <c r="D21" s="3">
        <f t="shared" si="2"/>
        <v>54792113.100000001</v>
      </c>
      <c r="E21" s="3">
        <v>16502787.42</v>
      </c>
      <c r="F21" s="3">
        <v>16502787.42</v>
      </c>
      <c r="G21" s="3">
        <v>10962902.100000001</v>
      </c>
      <c r="H21" s="3">
        <v>0</v>
      </c>
      <c r="I21" s="41">
        <v>536842.1</v>
      </c>
      <c r="J21" s="3">
        <v>536842.1</v>
      </c>
      <c r="K21" s="31"/>
      <c r="L21" s="31">
        <v>101010.1</v>
      </c>
      <c r="M21" s="31">
        <v>0</v>
      </c>
      <c r="N21" s="26">
        <v>0</v>
      </c>
      <c r="O21" s="26">
        <v>0</v>
      </c>
      <c r="P21" s="26">
        <v>0</v>
      </c>
      <c r="Q21" s="26"/>
      <c r="R21" s="26"/>
      <c r="S21" s="26">
        <v>0</v>
      </c>
      <c r="T21" s="26">
        <v>14568269</v>
      </c>
      <c r="U21" s="26">
        <v>14726551</v>
      </c>
      <c r="V21" s="26">
        <v>14568269</v>
      </c>
      <c r="W21" s="26">
        <v>0</v>
      </c>
      <c r="X21" s="26">
        <v>0</v>
      </c>
      <c r="Y21" s="26">
        <v>0</v>
      </c>
      <c r="Z21" s="26">
        <v>0</v>
      </c>
      <c r="AA21" s="26">
        <v>0</v>
      </c>
      <c r="AB21" s="26">
        <v>0</v>
      </c>
      <c r="AC21" s="2">
        <v>0</v>
      </c>
      <c r="AD21" s="26">
        <v>0</v>
      </c>
      <c r="AE21" s="26">
        <v>0</v>
      </c>
      <c r="AF21" s="26">
        <v>0</v>
      </c>
      <c r="AG21" s="26">
        <v>0</v>
      </c>
      <c r="AH21" s="26">
        <v>0</v>
      </c>
      <c r="AI21" s="26">
        <v>24640000</v>
      </c>
      <c r="AJ21" s="26">
        <v>24640000</v>
      </c>
      <c r="AK21" s="26">
        <v>23972755</v>
      </c>
      <c r="AL21" s="26">
        <v>0</v>
      </c>
      <c r="AM21" s="26">
        <v>1000000</v>
      </c>
      <c r="AN21" s="26">
        <v>1000000</v>
      </c>
      <c r="AO21" s="26">
        <v>0</v>
      </c>
      <c r="AP21" s="26">
        <v>0</v>
      </c>
      <c r="AQ21" s="26">
        <v>0</v>
      </c>
      <c r="AR21" s="26">
        <v>3751344.9</v>
      </c>
      <c r="AS21" s="2">
        <v>3751344.9</v>
      </c>
      <c r="AT21" s="2">
        <v>3751344.9</v>
      </c>
      <c r="AU21" s="26">
        <v>0</v>
      </c>
      <c r="AV21" s="26">
        <v>0</v>
      </c>
      <c r="AW21" s="26">
        <v>0</v>
      </c>
      <c r="AX21" s="26">
        <v>0</v>
      </c>
      <c r="AY21" s="26">
        <v>0</v>
      </c>
      <c r="AZ21" s="26">
        <v>0</v>
      </c>
      <c r="BA21" s="26">
        <v>0</v>
      </c>
      <c r="BB21" s="26">
        <v>0</v>
      </c>
      <c r="BC21" s="26">
        <v>0</v>
      </c>
      <c r="BD21" s="26">
        <v>0</v>
      </c>
      <c r="BE21" s="26">
        <v>0</v>
      </c>
      <c r="BF21" s="26">
        <v>0</v>
      </c>
    </row>
    <row r="22" spans="1:58" ht="15.75" customHeight="1" x14ac:dyDescent="0.25">
      <c r="A22" s="12" t="s">
        <v>21</v>
      </c>
      <c r="B22" s="31">
        <f t="shared" si="0"/>
        <v>131376535.8</v>
      </c>
      <c r="C22" s="3">
        <f t="shared" si="1"/>
        <v>116238322.17999999</v>
      </c>
      <c r="D22" s="3">
        <f t="shared" si="2"/>
        <v>92316696.660000011</v>
      </c>
      <c r="E22" s="3">
        <v>74696099.719999999</v>
      </c>
      <c r="F22" s="3">
        <v>74696099.719999999</v>
      </c>
      <c r="G22" s="3">
        <v>50774474.200000003</v>
      </c>
      <c r="H22" s="3">
        <v>0</v>
      </c>
      <c r="I22" s="41">
        <v>536842.1</v>
      </c>
      <c r="J22" s="3">
        <v>536842.1</v>
      </c>
      <c r="K22" s="31"/>
      <c r="L22" s="31">
        <v>101010.1</v>
      </c>
      <c r="M22" s="31">
        <v>0</v>
      </c>
      <c r="N22" s="26">
        <v>0</v>
      </c>
      <c r="O22" s="26">
        <v>0</v>
      </c>
      <c r="P22" s="26">
        <v>0</v>
      </c>
      <c r="Q22" s="26"/>
      <c r="R22" s="26"/>
      <c r="S22" s="26">
        <v>0</v>
      </c>
      <c r="T22" s="26">
        <v>27167854</v>
      </c>
      <c r="U22" s="26">
        <v>27167853</v>
      </c>
      <c r="V22" s="26">
        <v>27167853</v>
      </c>
      <c r="W22" s="26">
        <v>0</v>
      </c>
      <c r="X22" s="26">
        <v>0</v>
      </c>
      <c r="Y22" s="26">
        <v>0</v>
      </c>
      <c r="Z22" s="26">
        <v>0</v>
      </c>
      <c r="AA22" s="26">
        <v>0</v>
      </c>
      <c r="AB22" s="26">
        <v>0</v>
      </c>
      <c r="AC22" s="2">
        <v>0</v>
      </c>
      <c r="AD22" s="26">
        <v>0</v>
      </c>
      <c r="AE22" s="26">
        <v>0</v>
      </c>
      <c r="AF22" s="26">
        <v>0</v>
      </c>
      <c r="AG22" s="26">
        <v>0</v>
      </c>
      <c r="AH22" s="26">
        <v>0</v>
      </c>
      <c r="AI22" s="26">
        <v>0</v>
      </c>
      <c r="AJ22" s="26">
        <v>0</v>
      </c>
      <c r="AK22" s="26">
        <v>0</v>
      </c>
      <c r="AL22" s="26">
        <v>0</v>
      </c>
      <c r="AM22" s="26">
        <v>0</v>
      </c>
      <c r="AN22" s="26">
        <v>0</v>
      </c>
      <c r="AO22" s="26">
        <v>0</v>
      </c>
      <c r="AP22" s="26">
        <v>0</v>
      </c>
      <c r="AQ22" s="26">
        <v>0</v>
      </c>
      <c r="AR22" s="26">
        <v>9837527.3599999994</v>
      </c>
      <c r="AS22" s="26">
        <v>9837527.3599999994</v>
      </c>
      <c r="AT22" s="26">
        <v>9837527.3599999994</v>
      </c>
      <c r="AU22" s="26">
        <v>0</v>
      </c>
      <c r="AV22" s="26">
        <v>0</v>
      </c>
      <c r="AW22" s="26">
        <v>0</v>
      </c>
      <c r="AX22" s="26">
        <v>0</v>
      </c>
      <c r="AY22" s="26">
        <v>4000000</v>
      </c>
      <c r="AZ22" s="26">
        <v>4000000</v>
      </c>
      <c r="BA22" s="26"/>
      <c r="BB22" s="26">
        <v>0</v>
      </c>
      <c r="BC22" s="26">
        <v>0</v>
      </c>
      <c r="BD22" s="26">
        <v>0</v>
      </c>
      <c r="BE22" s="26">
        <v>0</v>
      </c>
      <c r="BF22" s="26">
        <v>0</v>
      </c>
    </row>
    <row r="23" spans="1:58" s="15" customFormat="1" ht="15.75" customHeight="1" x14ac:dyDescent="0.25">
      <c r="A23" s="10" t="s">
        <v>22</v>
      </c>
      <c r="B23" s="1">
        <f t="shared" ref="B23:G23" si="3">SUM(B6:B22)</f>
        <v>4009097400.8299999</v>
      </c>
      <c r="C23" s="1">
        <f>SUM(C6:C22)</f>
        <v>3540662238.6500006</v>
      </c>
      <c r="D23" s="1">
        <f t="shared" si="3"/>
        <v>2879291409.3399997</v>
      </c>
      <c r="E23" s="1">
        <f t="shared" si="3"/>
        <v>1663123319.45</v>
      </c>
      <c r="F23" s="1">
        <f t="shared" si="3"/>
        <v>1663123319.45</v>
      </c>
      <c r="G23" s="1">
        <f t="shared" si="3"/>
        <v>1119792663.1400001</v>
      </c>
      <c r="H23" s="1">
        <f>SUM(H7:H22)</f>
        <v>16122270.110000001</v>
      </c>
      <c r="I23" s="1">
        <f>SUM(I6:I22)</f>
        <v>9666294.4499999993</v>
      </c>
      <c r="J23" s="1">
        <f>SUM(J6:J22)</f>
        <v>9654872.2300000004</v>
      </c>
      <c r="K23" s="1">
        <f t="shared" ref="K23:O23" si="4">SUM(K6:K22)</f>
        <v>0</v>
      </c>
      <c r="L23" s="1">
        <f t="shared" si="4"/>
        <v>505050.5</v>
      </c>
      <c r="M23" s="1">
        <f t="shared" si="4"/>
        <v>0</v>
      </c>
      <c r="N23" s="1">
        <f>SUM(N6:N22)</f>
        <v>0</v>
      </c>
      <c r="O23" s="1">
        <f t="shared" si="4"/>
        <v>7864350</v>
      </c>
      <c r="P23" s="28">
        <f>SUM(P6:P22)</f>
        <v>0</v>
      </c>
      <c r="Q23" s="1">
        <f t="shared" ref="Q23:S23" si="5">SUM(Q6:Q22)</f>
        <v>0</v>
      </c>
      <c r="R23" s="1">
        <f t="shared" si="5"/>
        <v>0</v>
      </c>
      <c r="S23" s="1">
        <f t="shared" si="5"/>
        <v>0</v>
      </c>
      <c r="T23" s="35">
        <f>SUM(T6:T22)</f>
        <v>450462161</v>
      </c>
      <c r="U23" s="35">
        <f t="shared" ref="U23" si="6">SUM(U6:U22)</f>
        <v>450462161</v>
      </c>
      <c r="V23" s="35">
        <f>SUM(V6:V22)</f>
        <v>449674661</v>
      </c>
      <c r="W23" s="33">
        <f>SUM(W6:W22)</f>
        <v>0</v>
      </c>
      <c r="X23" s="33">
        <f>SUM(W6:W22)</f>
        <v>0</v>
      </c>
      <c r="Y23" s="33">
        <f>SUM(X6:X22)</f>
        <v>0</v>
      </c>
      <c r="Z23" s="35">
        <f>SUM(Z6:Z22)</f>
        <v>531000000</v>
      </c>
      <c r="AA23" s="35">
        <f>SUM(AA6:AA22)</f>
        <v>731000000</v>
      </c>
      <c r="AB23" s="35">
        <f>SUM(AB6:AB22)</f>
        <v>731000000</v>
      </c>
      <c r="AC23" s="1">
        <f>SUM(AC6:AC22)</f>
        <v>59695286.850000001</v>
      </c>
      <c r="AD23" s="1">
        <f t="shared" ref="AD23:AF23" si="7">SUM(AD6:AD22)</f>
        <v>59695286.850000001</v>
      </c>
      <c r="AE23" s="1">
        <f t="shared" si="7"/>
        <v>32583069.09</v>
      </c>
      <c r="AF23" s="1">
        <f t="shared" si="7"/>
        <v>2632578.9500000002</v>
      </c>
      <c r="AG23" s="35">
        <f>SUM(AG6:AG22)</f>
        <v>2632578.9500000002</v>
      </c>
      <c r="AH23" s="33">
        <f t="shared" ref="AH23:AI23" si="8">SUM(AH6:AH22)</f>
        <v>2632578.9500000002</v>
      </c>
      <c r="AI23" s="35">
        <f t="shared" si="8"/>
        <v>112112000</v>
      </c>
      <c r="AJ23" s="35">
        <f>SUM(AJ6:AJ22)</f>
        <v>145421700</v>
      </c>
      <c r="AK23" s="35">
        <f>SUM(AK6:AK22)</f>
        <v>85761736.460000008</v>
      </c>
      <c r="AL23" s="35">
        <f>SUM(AL6:AL22)</f>
        <v>0</v>
      </c>
      <c r="AM23" s="35">
        <f>SUM(AM6:AM22)</f>
        <v>8279052.6299999999</v>
      </c>
      <c r="AN23" s="35">
        <f t="shared" ref="AN23:AQ23" si="9">SUM(AN6:AN22)</f>
        <v>8279052.6299999999</v>
      </c>
      <c r="AO23" s="35">
        <f t="shared" si="9"/>
        <v>4840102.63</v>
      </c>
      <c r="AP23" s="35">
        <f t="shared" si="9"/>
        <v>4840102.63</v>
      </c>
      <c r="AQ23" s="35">
        <f t="shared" si="9"/>
        <v>4840102.63</v>
      </c>
      <c r="AR23" s="28">
        <f t="shared" ref="AR23:AT23" si="10">SUM(AR6:AR22)</f>
        <v>374931964.99999994</v>
      </c>
      <c r="AS23" s="1">
        <f t="shared" si="10"/>
        <v>374931964.99999994</v>
      </c>
      <c r="AT23" s="1">
        <f t="shared" si="10"/>
        <v>374931964.99999994</v>
      </c>
      <c r="AU23" s="28">
        <f t="shared" ref="AU23:AV23" si="11">SUM(AU6:AU22)</f>
        <v>39473684.210000001</v>
      </c>
      <c r="AV23" s="1">
        <f t="shared" si="11"/>
        <v>39473684.210000001</v>
      </c>
      <c r="AW23" s="1">
        <f>SUM(AW6:AW22)</f>
        <v>39473684.210000001</v>
      </c>
      <c r="AX23" s="28">
        <f t="shared" ref="AX23:AZ23" si="12">SUM(AX6:AX22)</f>
        <v>0</v>
      </c>
      <c r="AY23" s="1">
        <f>SUM(AY6:AY22)</f>
        <v>47657394</v>
      </c>
      <c r="AZ23" s="1">
        <f t="shared" si="12"/>
        <v>20667024</v>
      </c>
      <c r="BA23" s="28">
        <f t="shared" ref="BA23:BC23" si="13">SUM(BA6:BA22)</f>
        <v>0</v>
      </c>
      <c r="BB23" s="1">
        <f>SUM(BB6:BB22)</f>
        <v>1850804.74</v>
      </c>
      <c r="BC23" s="1">
        <f t="shared" ref="BC23:BD23" si="14">SUM(BC6:BC22)</f>
        <v>0</v>
      </c>
      <c r="BD23" s="28">
        <f t="shared" si="14"/>
        <v>0</v>
      </c>
      <c r="BE23" s="1">
        <f>SUM(BE6:BE22)</f>
        <v>1627894.74</v>
      </c>
      <c r="BF23" s="1">
        <f t="shared" ref="BF23" si="15">SUM(BF6:BF22)</f>
        <v>0</v>
      </c>
    </row>
    <row r="24" spans="1:58" x14ac:dyDescent="0.25"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AD24" s="36"/>
      <c r="AE24" s="36"/>
      <c r="AF24" s="36"/>
      <c r="AG24" s="36"/>
      <c r="AM24" s="36"/>
      <c r="AN24" s="36"/>
      <c r="AO24" s="36"/>
      <c r="AP24" s="36"/>
      <c r="AQ24" s="36"/>
    </row>
    <row r="25" spans="1:58" x14ac:dyDescent="0.25"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AM25" s="36"/>
      <c r="AN25" s="36"/>
      <c r="AO25" s="36"/>
      <c r="AP25" s="36"/>
      <c r="AQ25" s="36"/>
    </row>
    <row r="26" spans="1:58" x14ac:dyDescent="0.25"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</row>
    <row r="27" spans="1:58" x14ac:dyDescent="0.25"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</row>
    <row r="28" spans="1:58" x14ac:dyDescent="0.25"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</row>
    <row r="29" spans="1:58" x14ac:dyDescent="0.25"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</row>
  </sheetData>
  <mergeCells count="21">
    <mergeCell ref="BA4:BC4"/>
    <mergeCell ref="BD4:BF4"/>
    <mergeCell ref="A3:A5"/>
    <mergeCell ref="B3:D4"/>
    <mergeCell ref="E4:G4"/>
    <mergeCell ref="N4:P4"/>
    <mergeCell ref="AU4:AW4"/>
    <mergeCell ref="AR4:AT4"/>
    <mergeCell ref="K3:AT3"/>
    <mergeCell ref="T4:V4"/>
    <mergeCell ref="AC4:AE4"/>
    <mergeCell ref="W4:Y4"/>
    <mergeCell ref="Z4:AB4"/>
    <mergeCell ref="AO4:AQ4"/>
    <mergeCell ref="AL4:AN4"/>
    <mergeCell ref="AF4:AH4"/>
    <mergeCell ref="AI4:AK4"/>
    <mergeCell ref="Q4:S4"/>
    <mergeCell ref="K4:M4"/>
    <mergeCell ref="AX4:AZ4"/>
    <mergeCell ref="H4:J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AW28"/>
  <sheetViews>
    <sheetView zoomScale="85" zoomScaleNormal="85" workbookViewId="0">
      <pane xSplit="1" ySplit="5" topLeftCell="AK6" activePane="bottomRight" state="frozen"/>
      <selection pane="topRight" activeCell="B1" sqref="B1"/>
      <selection pane="bottomLeft" activeCell="A6" sqref="A6"/>
      <selection pane="bottomRight" activeCell="Q4" sqref="Q4:S4"/>
    </sheetView>
  </sheetViews>
  <sheetFormatPr defaultRowHeight="15" x14ac:dyDescent="0.25"/>
  <cols>
    <col min="1" max="1" width="40.75" style="19" customWidth="1"/>
    <col min="2" max="4" width="17.625" style="19" customWidth="1"/>
    <col min="5" max="7" width="17.625" style="19" hidden="1" customWidth="1"/>
    <col min="8" max="13" width="17.625" style="19" customWidth="1"/>
    <col min="14" max="16" width="17.625" style="19" hidden="1" customWidth="1"/>
    <col min="17" max="49" width="17.625" style="19" customWidth="1"/>
    <col min="50" max="16384" width="9" style="19"/>
  </cols>
  <sheetData>
    <row r="2" spans="1:49" x14ac:dyDescent="0.25">
      <c r="A2" s="32" t="s">
        <v>5</v>
      </c>
    </row>
    <row r="3" spans="1:49" ht="15" customHeight="1" x14ac:dyDescent="0.25">
      <c r="A3" s="58" t="s">
        <v>2</v>
      </c>
      <c r="B3" s="48" t="s">
        <v>4</v>
      </c>
      <c r="C3" s="48"/>
      <c r="D3" s="48"/>
      <c r="E3" s="45" t="s">
        <v>1</v>
      </c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6"/>
      <c r="AW3" s="47"/>
    </row>
    <row r="4" spans="1:49" ht="77.25" customHeight="1" x14ac:dyDescent="0.25">
      <c r="A4" s="58"/>
      <c r="B4" s="48"/>
      <c r="C4" s="48"/>
      <c r="D4" s="48"/>
      <c r="E4" s="59" t="s">
        <v>27</v>
      </c>
      <c r="F4" s="60"/>
      <c r="G4" s="61"/>
      <c r="H4" s="45" t="s">
        <v>52</v>
      </c>
      <c r="I4" s="46"/>
      <c r="J4" s="47"/>
      <c r="K4" s="45" t="s">
        <v>79</v>
      </c>
      <c r="L4" s="46"/>
      <c r="M4" s="47"/>
      <c r="N4" s="45" t="s">
        <v>34</v>
      </c>
      <c r="O4" s="46"/>
      <c r="P4" s="47"/>
      <c r="Q4" s="45" t="s">
        <v>53</v>
      </c>
      <c r="R4" s="46"/>
      <c r="S4" s="47"/>
      <c r="T4" s="45" t="s">
        <v>54</v>
      </c>
      <c r="U4" s="46"/>
      <c r="V4" s="47"/>
      <c r="W4" s="45" t="s">
        <v>55</v>
      </c>
      <c r="X4" s="46"/>
      <c r="Y4" s="47"/>
      <c r="Z4" s="45" t="s">
        <v>56</v>
      </c>
      <c r="AA4" s="46"/>
      <c r="AB4" s="47"/>
      <c r="AC4" s="45" t="s">
        <v>57</v>
      </c>
      <c r="AD4" s="46"/>
      <c r="AE4" s="47"/>
      <c r="AF4" s="76" t="s">
        <v>58</v>
      </c>
      <c r="AG4" s="77"/>
      <c r="AH4" s="78"/>
      <c r="AI4" s="45" t="s">
        <v>59</v>
      </c>
      <c r="AJ4" s="46"/>
      <c r="AK4" s="47"/>
      <c r="AL4" s="45" t="s">
        <v>61</v>
      </c>
      <c r="AM4" s="62"/>
      <c r="AN4" s="63"/>
      <c r="AO4" s="64" t="s">
        <v>62</v>
      </c>
      <c r="AP4" s="65"/>
      <c r="AQ4" s="66"/>
      <c r="AR4" s="64" t="s">
        <v>60</v>
      </c>
      <c r="AS4" s="65"/>
      <c r="AT4" s="66"/>
      <c r="AU4" s="45" t="s">
        <v>63</v>
      </c>
      <c r="AV4" s="46"/>
      <c r="AW4" s="47"/>
    </row>
    <row r="5" spans="1:49" ht="120" x14ac:dyDescent="0.25">
      <c r="A5" s="58"/>
      <c r="B5" s="37" t="s">
        <v>36</v>
      </c>
      <c r="C5" s="37" t="s">
        <v>73</v>
      </c>
      <c r="D5" s="37" t="s">
        <v>74</v>
      </c>
      <c r="E5" s="37" t="s">
        <v>29</v>
      </c>
      <c r="F5" s="37" t="s">
        <v>31</v>
      </c>
      <c r="G5" s="37" t="s">
        <v>30</v>
      </c>
      <c r="H5" s="8" t="s">
        <v>36</v>
      </c>
      <c r="I5" s="8" t="s">
        <v>73</v>
      </c>
      <c r="J5" s="8" t="s">
        <v>73</v>
      </c>
      <c r="K5" s="8" t="s">
        <v>36</v>
      </c>
      <c r="L5" s="37" t="s">
        <v>73</v>
      </c>
      <c r="M5" s="37" t="s">
        <v>74</v>
      </c>
      <c r="N5" s="37" t="s">
        <v>29</v>
      </c>
      <c r="O5" s="37" t="s">
        <v>31</v>
      </c>
      <c r="P5" s="37" t="s">
        <v>30</v>
      </c>
      <c r="Q5" s="8" t="s">
        <v>36</v>
      </c>
      <c r="R5" s="37" t="s">
        <v>73</v>
      </c>
      <c r="S5" s="37" t="s">
        <v>74</v>
      </c>
      <c r="T5" s="8" t="s">
        <v>36</v>
      </c>
      <c r="U5" s="37" t="s">
        <v>73</v>
      </c>
      <c r="V5" s="37" t="s">
        <v>74</v>
      </c>
      <c r="W5" s="8" t="s">
        <v>36</v>
      </c>
      <c r="X5" s="37" t="s">
        <v>73</v>
      </c>
      <c r="Y5" s="37" t="s">
        <v>74</v>
      </c>
      <c r="Z5" s="8" t="s">
        <v>36</v>
      </c>
      <c r="AA5" s="37" t="s">
        <v>73</v>
      </c>
      <c r="AB5" s="37" t="s">
        <v>74</v>
      </c>
      <c r="AC5" s="8" t="s">
        <v>36</v>
      </c>
      <c r="AD5" s="37" t="s">
        <v>73</v>
      </c>
      <c r="AE5" s="37" t="s">
        <v>74</v>
      </c>
      <c r="AF5" s="8" t="s">
        <v>36</v>
      </c>
      <c r="AG5" s="37" t="s">
        <v>73</v>
      </c>
      <c r="AH5" s="37" t="s">
        <v>74</v>
      </c>
      <c r="AI5" s="8" t="s">
        <v>36</v>
      </c>
      <c r="AJ5" s="37" t="s">
        <v>73</v>
      </c>
      <c r="AK5" s="37" t="s">
        <v>74</v>
      </c>
      <c r="AL5" s="8" t="s">
        <v>36</v>
      </c>
      <c r="AM5" s="37" t="s">
        <v>73</v>
      </c>
      <c r="AN5" s="37" t="s">
        <v>74</v>
      </c>
      <c r="AO5" s="8" t="s">
        <v>36</v>
      </c>
      <c r="AP5" s="37" t="s">
        <v>73</v>
      </c>
      <c r="AQ5" s="37" t="s">
        <v>74</v>
      </c>
      <c r="AR5" s="8" t="s">
        <v>36</v>
      </c>
      <c r="AS5" s="8" t="s">
        <v>73</v>
      </c>
      <c r="AT5" s="8" t="s">
        <v>74</v>
      </c>
      <c r="AU5" s="8" t="s">
        <v>36</v>
      </c>
      <c r="AV5" s="37" t="s">
        <v>73</v>
      </c>
      <c r="AW5" s="37" t="s">
        <v>74</v>
      </c>
    </row>
    <row r="6" spans="1:49" ht="15.75" customHeight="1" x14ac:dyDescent="0.25">
      <c r="A6" s="17" t="s">
        <v>6</v>
      </c>
      <c r="B6" s="31">
        <f>SUM(H6+K6+Q6+T6+W6+Z6+AC6+AF6+AI6+AL6++AO6+AR6+AU6)</f>
        <v>1737890081</v>
      </c>
      <c r="C6" s="3">
        <f>I6+L6+R6+U6+X6+AA6+AD6+AG6+AJ6+AM6+AP6+AS6+AV6</f>
        <v>1844829431.96</v>
      </c>
      <c r="D6" s="3">
        <f t="shared" ref="D6:D7" si="0">J6+M6+S6+V6+Y6+AB6+AE6+AH6+AK6+AN6+AQ6+AT6+AW6</f>
        <v>1246207251.8299999</v>
      </c>
      <c r="E6" s="31"/>
      <c r="F6" s="31"/>
      <c r="G6" s="26"/>
      <c r="H6" s="26">
        <v>1148920171</v>
      </c>
      <c r="I6" s="2">
        <v>1177455355</v>
      </c>
      <c r="J6" s="2">
        <v>812695869.97000003</v>
      </c>
      <c r="K6" s="2">
        <v>7848000</v>
      </c>
      <c r="L6" s="2">
        <v>8205840</v>
      </c>
      <c r="M6" s="2">
        <v>5436480</v>
      </c>
      <c r="N6" s="26"/>
      <c r="O6" s="26">
        <v>5558400</v>
      </c>
      <c r="P6" s="26">
        <v>1378800</v>
      </c>
      <c r="Q6" s="26">
        <v>48512520</v>
      </c>
      <c r="R6" s="26">
        <v>93512520</v>
      </c>
      <c r="S6" s="26">
        <v>50434588.75</v>
      </c>
      <c r="T6" s="26">
        <v>522092</v>
      </c>
      <c r="U6" s="26">
        <v>522092</v>
      </c>
      <c r="V6" s="26">
        <v>326304.67</v>
      </c>
      <c r="W6" s="26">
        <v>478585</v>
      </c>
      <c r="X6" s="26">
        <v>478585</v>
      </c>
      <c r="Y6" s="26">
        <v>326304.09000000003</v>
      </c>
      <c r="Z6" s="26">
        <v>17550000</v>
      </c>
      <c r="AA6" s="26">
        <v>18661500</v>
      </c>
      <c r="AB6" s="26">
        <v>10237500</v>
      </c>
      <c r="AC6" s="26">
        <v>477625326</v>
      </c>
      <c r="AD6" s="26">
        <v>500273887.45999998</v>
      </c>
      <c r="AE6" s="26">
        <v>355609626.35000002</v>
      </c>
      <c r="AF6" s="26">
        <v>33632280</v>
      </c>
      <c r="AG6" s="26">
        <v>42991830</v>
      </c>
      <c r="AH6" s="26">
        <v>9359550</v>
      </c>
      <c r="AI6" s="26">
        <v>0</v>
      </c>
      <c r="AJ6" s="26">
        <v>0</v>
      </c>
      <c r="AK6" s="26">
        <v>0</v>
      </c>
      <c r="AL6" s="26">
        <v>1011</v>
      </c>
      <c r="AM6" s="26">
        <v>1011</v>
      </c>
      <c r="AN6" s="26">
        <v>758.25</v>
      </c>
      <c r="AO6" s="26">
        <v>150000</v>
      </c>
      <c r="AP6" s="26">
        <v>150000</v>
      </c>
      <c r="AQ6" s="26">
        <v>0</v>
      </c>
      <c r="AR6" s="26">
        <v>276403</v>
      </c>
      <c r="AS6" s="26">
        <v>203118.5</v>
      </c>
      <c r="AT6" s="26">
        <v>0</v>
      </c>
      <c r="AU6" s="26">
        <v>2373693</v>
      </c>
      <c r="AV6" s="26">
        <v>2373693</v>
      </c>
      <c r="AW6" s="26">
        <v>1780269.75</v>
      </c>
    </row>
    <row r="7" spans="1:49" ht="15.75" customHeight="1" x14ac:dyDescent="0.25">
      <c r="A7" s="17" t="s">
        <v>7</v>
      </c>
      <c r="B7" s="31">
        <f t="shared" ref="B7:B22" si="1">SUM(H7+K7+Q7+T7+W7+Z7+AC7+AF7+AI7+AL7++AO7+AR7+AU7)</f>
        <v>7358464330</v>
      </c>
      <c r="C7" s="3">
        <f t="shared" ref="C6:C7" si="2">I7+L7+R7+U7+X7+AA7+AD7+AG7+AJ7+AM7+AP7+AS7+AV7</f>
        <v>7684550803.1700001</v>
      </c>
      <c r="D7" s="3">
        <f t="shared" si="0"/>
        <v>5142289234.0100002</v>
      </c>
      <c r="E7" s="31"/>
      <c r="F7" s="31"/>
      <c r="G7" s="26"/>
      <c r="H7" s="26">
        <v>4313816376</v>
      </c>
      <c r="I7" s="2">
        <v>4489095201.5</v>
      </c>
      <c r="J7" s="2">
        <v>3080849567.77</v>
      </c>
      <c r="K7" s="2">
        <v>0</v>
      </c>
      <c r="L7" s="2">
        <v>0</v>
      </c>
      <c r="M7" s="2">
        <v>0</v>
      </c>
      <c r="N7" s="26">
        <v>0</v>
      </c>
      <c r="O7" s="26">
        <v>0</v>
      </c>
      <c r="P7" s="26">
        <v>0</v>
      </c>
      <c r="Q7" s="26">
        <v>219517200</v>
      </c>
      <c r="R7" s="26">
        <v>285643500</v>
      </c>
      <c r="S7" s="26">
        <v>159103721.78</v>
      </c>
      <c r="T7" s="26">
        <v>1094280</v>
      </c>
      <c r="U7" s="26">
        <v>1094280</v>
      </c>
      <c r="V7" s="26">
        <v>0</v>
      </c>
      <c r="W7" s="26">
        <v>1504635</v>
      </c>
      <c r="X7" s="26">
        <v>1504635</v>
      </c>
      <c r="Y7" s="26">
        <v>1025883</v>
      </c>
      <c r="Z7" s="26">
        <v>45318780</v>
      </c>
      <c r="AA7" s="26">
        <v>47716938</v>
      </c>
      <c r="AB7" s="26">
        <v>26391451.5</v>
      </c>
      <c r="AC7" s="26">
        <v>2610878495</v>
      </c>
      <c r="AD7" s="26">
        <v>2648510242.3699999</v>
      </c>
      <c r="AE7" s="26">
        <v>1831692427.21</v>
      </c>
      <c r="AF7" s="26">
        <v>163315830</v>
      </c>
      <c r="AG7" s="26">
        <v>206517664</v>
      </c>
      <c r="AH7" s="26">
        <v>43201834</v>
      </c>
      <c r="AI7" s="26">
        <v>0</v>
      </c>
      <c r="AJ7" s="26">
        <v>0</v>
      </c>
      <c r="AK7" s="26">
        <v>0</v>
      </c>
      <c r="AL7" s="26">
        <v>32465</v>
      </c>
      <c r="AM7" s="26">
        <v>32465</v>
      </c>
      <c r="AN7" s="26">
        <v>24348.75</v>
      </c>
      <c r="AO7" s="26">
        <v>250000</v>
      </c>
      <c r="AP7" s="26">
        <v>250000</v>
      </c>
      <c r="AQ7" s="26">
        <v>0</v>
      </c>
      <c r="AR7" s="26">
        <v>2736269</v>
      </c>
      <c r="AS7" s="26">
        <v>4185877.3</v>
      </c>
      <c r="AT7" s="26">
        <v>0</v>
      </c>
      <c r="AU7" s="26">
        <v>0</v>
      </c>
      <c r="AV7" s="26">
        <v>0</v>
      </c>
      <c r="AW7" s="26">
        <v>0</v>
      </c>
    </row>
    <row r="8" spans="1:49" ht="15.75" customHeight="1" x14ac:dyDescent="0.25">
      <c r="A8" s="17" t="s">
        <v>8</v>
      </c>
      <c r="B8" s="31">
        <f t="shared" si="1"/>
        <v>1918411538</v>
      </c>
      <c r="C8" s="3">
        <f>I8+L8+R8+U8+X8+AA8+AD8+AG8+AJ8+AM8+AP8+AS8+AV8</f>
        <v>1992553726.6399999</v>
      </c>
      <c r="D8" s="3">
        <f>J8+M8+S8+V8+Y8+AB8+AE8+AH8+AK8+AN8+AQ8+AT8+AW8</f>
        <v>1361329652.6399999</v>
      </c>
      <c r="E8" s="31"/>
      <c r="F8" s="31"/>
      <c r="G8" s="26"/>
      <c r="H8" s="26">
        <v>1220251304</v>
      </c>
      <c r="I8" s="2">
        <v>1240613551</v>
      </c>
      <c r="J8" s="2">
        <v>865963903.20999992</v>
      </c>
      <c r="K8" s="2">
        <v>23313600</v>
      </c>
      <c r="L8" s="2">
        <v>25488000</v>
      </c>
      <c r="M8" s="2">
        <v>17048400</v>
      </c>
      <c r="N8" s="26">
        <v>0</v>
      </c>
      <c r="O8" s="26">
        <v>26481600</v>
      </c>
      <c r="P8" s="26">
        <v>6827600</v>
      </c>
      <c r="Q8" s="26">
        <v>58980600</v>
      </c>
      <c r="R8" s="26">
        <v>103980600</v>
      </c>
      <c r="S8" s="26">
        <v>67717020</v>
      </c>
      <c r="T8" s="26">
        <v>1044185</v>
      </c>
      <c r="U8" s="26">
        <v>1044185</v>
      </c>
      <c r="V8" s="26">
        <v>652608</v>
      </c>
      <c r="W8" s="26">
        <v>478585</v>
      </c>
      <c r="X8" s="26">
        <v>478585</v>
      </c>
      <c r="Y8" s="26">
        <v>326304</v>
      </c>
      <c r="Z8" s="26">
        <v>40278576</v>
      </c>
      <c r="AA8" s="26">
        <v>44247293</v>
      </c>
      <c r="AB8" s="26">
        <v>25261184</v>
      </c>
      <c r="AC8" s="26">
        <v>515820153</v>
      </c>
      <c r="AD8" s="26">
        <v>510722205.08999997</v>
      </c>
      <c r="AE8" s="26">
        <v>355248020.20999998</v>
      </c>
      <c r="AF8" s="26">
        <v>29390910</v>
      </c>
      <c r="AG8" s="26">
        <v>37119860</v>
      </c>
      <c r="AH8" s="26">
        <v>7728950</v>
      </c>
      <c r="AI8" s="26">
        <v>24637245</v>
      </c>
      <c r="AJ8" s="26">
        <v>24637245</v>
      </c>
      <c r="AK8" s="26">
        <v>18477933.469999999</v>
      </c>
      <c r="AL8" s="26">
        <v>3945</v>
      </c>
      <c r="AM8" s="26">
        <v>3945</v>
      </c>
      <c r="AN8" s="26">
        <v>2958.75</v>
      </c>
      <c r="AO8" s="26">
        <v>100000</v>
      </c>
      <c r="AP8" s="26">
        <v>100000</v>
      </c>
      <c r="AQ8" s="26">
        <v>0</v>
      </c>
      <c r="AR8" s="26">
        <v>242607</v>
      </c>
      <c r="AS8" s="26">
        <v>248429.55</v>
      </c>
      <c r="AT8" s="26">
        <v>0</v>
      </c>
      <c r="AU8" s="26">
        <v>3869828</v>
      </c>
      <c r="AV8" s="26">
        <v>3869828</v>
      </c>
      <c r="AW8" s="26">
        <v>2902371</v>
      </c>
    </row>
    <row r="9" spans="1:49" ht="15.75" customHeight="1" x14ac:dyDescent="0.25">
      <c r="A9" s="17" t="s">
        <v>9</v>
      </c>
      <c r="B9" s="31">
        <f>SUM(H9+K9+Q9+T9+W9+Z9+AC9+AF9+AI9+AL9++AO9+AR9+AU9)</f>
        <v>845431409</v>
      </c>
      <c r="C9" s="3">
        <f t="shared" ref="C9:C22" si="3">I9+L9+R9+U9+X9+AA9+AD9+AG9+AJ9+AM9+AP9+AS9+AV9</f>
        <v>881577365.30999994</v>
      </c>
      <c r="D9" s="3">
        <f t="shared" ref="D9:D22" si="4">J9+M9+S9+V9+Y9+AB9+AE9+AH9+AK9+AN9+AQ9+AT9+AW9</f>
        <v>600520733.88</v>
      </c>
      <c r="E9" s="31"/>
      <c r="F9" s="31"/>
      <c r="G9" s="26"/>
      <c r="H9" s="26">
        <v>518829185</v>
      </c>
      <c r="I9" s="2">
        <v>529571134</v>
      </c>
      <c r="J9" s="2">
        <v>368495645.63999999</v>
      </c>
      <c r="K9" s="2">
        <v>13334400</v>
      </c>
      <c r="L9" s="2">
        <v>13647000</v>
      </c>
      <c r="M9" s="2">
        <v>9019800</v>
      </c>
      <c r="N9" s="26"/>
      <c r="O9" s="26">
        <v>11016000</v>
      </c>
      <c r="P9" s="26">
        <v>2730000</v>
      </c>
      <c r="Q9" s="26">
        <v>28982520</v>
      </c>
      <c r="R9" s="26">
        <v>50982520</v>
      </c>
      <c r="S9" s="26">
        <v>29241985</v>
      </c>
      <c r="T9" s="26">
        <v>522092</v>
      </c>
      <c r="U9" s="26">
        <v>522092</v>
      </c>
      <c r="V9" s="26">
        <v>326916</v>
      </c>
      <c r="W9" s="26">
        <v>478585</v>
      </c>
      <c r="X9" s="26">
        <v>478585</v>
      </c>
      <c r="Y9" s="26">
        <v>330322</v>
      </c>
      <c r="Z9" s="26">
        <v>13899600</v>
      </c>
      <c r="AA9" s="26">
        <v>17017500</v>
      </c>
      <c r="AB9" s="26">
        <v>9453600</v>
      </c>
      <c r="AC9" s="26">
        <v>244102393</v>
      </c>
      <c r="AD9" s="26">
        <v>241313998.41</v>
      </c>
      <c r="AE9" s="26">
        <v>169889531.02000001</v>
      </c>
      <c r="AF9" s="26">
        <v>10114080</v>
      </c>
      <c r="AG9" s="26">
        <v>12940030</v>
      </c>
      <c r="AH9" s="26">
        <v>2825950</v>
      </c>
      <c r="AI9" s="26">
        <v>10476669</v>
      </c>
      <c r="AJ9" s="26">
        <v>10476669</v>
      </c>
      <c r="AK9" s="26">
        <v>7857501.4699999997</v>
      </c>
      <c r="AL9" s="26">
        <v>4995</v>
      </c>
      <c r="AM9" s="26">
        <v>4995</v>
      </c>
      <c r="AN9" s="26">
        <v>3746.25</v>
      </c>
      <c r="AO9" s="26">
        <v>50000</v>
      </c>
      <c r="AP9" s="26">
        <v>50000</v>
      </c>
      <c r="AQ9" s="26">
        <v>0</v>
      </c>
      <c r="AR9" s="26">
        <v>535908</v>
      </c>
      <c r="AS9" s="26">
        <v>471859.9</v>
      </c>
      <c r="AT9" s="26">
        <v>0</v>
      </c>
      <c r="AU9" s="26">
        <v>4100982</v>
      </c>
      <c r="AV9" s="26">
        <v>4100982</v>
      </c>
      <c r="AW9" s="26">
        <v>3075736.5</v>
      </c>
    </row>
    <row r="10" spans="1:49" ht="15.75" customHeight="1" x14ac:dyDescent="0.25">
      <c r="A10" s="17" t="s">
        <v>10</v>
      </c>
      <c r="B10" s="31">
        <f t="shared" si="1"/>
        <v>2402159809</v>
      </c>
      <c r="C10" s="3">
        <f t="shared" si="3"/>
        <v>2487784000.3800001</v>
      </c>
      <c r="D10" s="3">
        <f t="shared" si="4"/>
        <v>1708131585.0299997</v>
      </c>
      <c r="E10" s="31"/>
      <c r="F10" s="31"/>
      <c r="G10" s="26"/>
      <c r="H10" s="26">
        <v>1521259279</v>
      </c>
      <c r="I10" s="2">
        <v>1557104040</v>
      </c>
      <c r="J10" s="2">
        <v>1080522097.3899999</v>
      </c>
      <c r="K10" s="2">
        <v>44697600</v>
      </c>
      <c r="L10" s="2">
        <v>46553700</v>
      </c>
      <c r="M10" s="2">
        <v>31654500</v>
      </c>
      <c r="N10" s="26"/>
      <c r="O10" s="26">
        <v>28339200</v>
      </c>
      <c r="P10" s="26">
        <v>7435200</v>
      </c>
      <c r="Q10" s="26">
        <v>62964720</v>
      </c>
      <c r="R10" s="26">
        <v>107964720</v>
      </c>
      <c r="S10" s="26">
        <v>67160640.239999995</v>
      </c>
      <c r="T10" s="26">
        <v>1044185</v>
      </c>
      <c r="U10" s="26">
        <v>1044185</v>
      </c>
      <c r="V10" s="26">
        <v>652608</v>
      </c>
      <c r="W10" s="26">
        <v>957169</v>
      </c>
      <c r="X10" s="26">
        <v>957169</v>
      </c>
      <c r="Y10" s="26">
        <v>652608</v>
      </c>
      <c r="Z10" s="26">
        <v>12493572</v>
      </c>
      <c r="AA10" s="26">
        <v>10860303</v>
      </c>
      <c r="AB10" s="26">
        <v>6105779</v>
      </c>
      <c r="AC10" s="26">
        <v>686881490</v>
      </c>
      <c r="AD10" s="26">
        <v>679586047.38</v>
      </c>
      <c r="AE10" s="26">
        <v>489765566.14999998</v>
      </c>
      <c r="AF10" s="26">
        <v>44704530</v>
      </c>
      <c r="AG10" s="26">
        <v>56361595</v>
      </c>
      <c r="AH10" s="26">
        <v>11657065.25</v>
      </c>
      <c r="AI10" s="26">
        <v>21507818</v>
      </c>
      <c r="AJ10" s="26">
        <v>21507818</v>
      </c>
      <c r="AK10" s="26">
        <v>16130863.25</v>
      </c>
      <c r="AL10" s="26">
        <v>4995</v>
      </c>
      <c r="AM10" s="26">
        <v>4995</v>
      </c>
      <c r="AN10" s="26">
        <v>3746.25</v>
      </c>
      <c r="AO10" s="26">
        <v>100000</v>
      </c>
      <c r="AP10" s="26">
        <v>100000</v>
      </c>
      <c r="AQ10" s="26">
        <v>0</v>
      </c>
      <c r="AR10" s="26">
        <v>442969</v>
      </c>
      <c r="AS10" s="26">
        <v>437486</v>
      </c>
      <c r="AT10" s="26">
        <v>0</v>
      </c>
      <c r="AU10" s="26">
        <v>5101482</v>
      </c>
      <c r="AV10" s="26">
        <v>5301942</v>
      </c>
      <c r="AW10" s="26">
        <v>3826111.5</v>
      </c>
    </row>
    <row r="11" spans="1:49" ht="15.75" customHeight="1" x14ac:dyDescent="0.25">
      <c r="A11" s="17" t="s">
        <v>11</v>
      </c>
      <c r="B11" s="31">
        <f t="shared" si="1"/>
        <v>3450925117</v>
      </c>
      <c r="C11" s="3">
        <f t="shared" si="3"/>
        <v>3591620433.9399996</v>
      </c>
      <c r="D11" s="3">
        <f t="shared" si="4"/>
        <v>2434187846.1599998</v>
      </c>
      <c r="E11" s="31"/>
      <c r="F11" s="31"/>
      <c r="G11" s="26"/>
      <c r="H11" s="26">
        <v>1954140641</v>
      </c>
      <c r="I11" s="2">
        <v>1990784946</v>
      </c>
      <c r="J11" s="2">
        <v>1387769327.3100002</v>
      </c>
      <c r="K11" s="2">
        <v>36532800</v>
      </c>
      <c r="L11" s="2">
        <v>34734800</v>
      </c>
      <c r="M11" s="2">
        <v>21171600</v>
      </c>
      <c r="N11" s="26"/>
      <c r="O11" s="26">
        <v>27158400</v>
      </c>
      <c r="P11" s="26">
        <v>6225600</v>
      </c>
      <c r="Q11" s="26">
        <v>129132360</v>
      </c>
      <c r="R11" s="26">
        <v>214132360</v>
      </c>
      <c r="S11" s="26">
        <v>133097383.56</v>
      </c>
      <c r="T11" s="26">
        <v>1044185</v>
      </c>
      <c r="U11" s="26">
        <v>1044185</v>
      </c>
      <c r="V11" s="26">
        <v>652608</v>
      </c>
      <c r="W11" s="26">
        <v>478585</v>
      </c>
      <c r="X11" s="26">
        <v>478585</v>
      </c>
      <c r="Y11" s="26">
        <v>326304</v>
      </c>
      <c r="Z11" s="26">
        <v>27095172</v>
      </c>
      <c r="AA11" s="26">
        <v>38610772</v>
      </c>
      <c r="AB11" s="26">
        <v>20321379</v>
      </c>
      <c r="AC11" s="26">
        <v>1197238878</v>
      </c>
      <c r="AD11" s="26">
        <v>1184725660.99</v>
      </c>
      <c r="AE11" s="26">
        <v>828061400.32000005</v>
      </c>
      <c r="AF11" s="26">
        <v>71025990</v>
      </c>
      <c r="AG11" s="26">
        <v>92916969</v>
      </c>
      <c r="AH11" s="26">
        <v>17690979</v>
      </c>
      <c r="AI11" s="26">
        <v>28413984</v>
      </c>
      <c r="AJ11" s="26">
        <v>28413984</v>
      </c>
      <c r="AK11" s="26">
        <v>21310487.719999999</v>
      </c>
      <c r="AL11" s="26">
        <v>7492</v>
      </c>
      <c r="AM11" s="26">
        <v>7492</v>
      </c>
      <c r="AN11" s="26">
        <v>5619</v>
      </c>
      <c r="AO11" s="26">
        <v>150000</v>
      </c>
      <c r="AP11" s="26">
        <v>150000</v>
      </c>
      <c r="AQ11" s="26">
        <v>0</v>
      </c>
      <c r="AR11" s="26">
        <v>624019</v>
      </c>
      <c r="AS11" s="26">
        <v>579668.94999999995</v>
      </c>
      <c r="AT11" s="26">
        <v>0</v>
      </c>
      <c r="AU11" s="26">
        <v>5041011</v>
      </c>
      <c r="AV11" s="26">
        <v>5041011</v>
      </c>
      <c r="AW11" s="26">
        <v>3780758.25</v>
      </c>
    </row>
    <row r="12" spans="1:49" ht="15.75" customHeight="1" x14ac:dyDescent="0.25">
      <c r="A12" s="17" t="s">
        <v>12</v>
      </c>
      <c r="B12" s="3">
        <f t="shared" si="1"/>
        <v>166881705</v>
      </c>
      <c r="C12" s="3">
        <f t="shared" si="3"/>
        <v>174162820.56999999</v>
      </c>
      <c r="D12" s="3">
        <f t="shared" si="4"/>
        <v>119304460.57000001</v>
      </c>
      <c r="E12" s="31"/>
      <c r="F12" s="31"/>
      <c r="G12" s="26"/>
      <c r="H12" s="26">
        <v>116183702</v>
      </c>
      <c r="I12" s="2">
        <v>118581408</v>
      </c>
      <c r="J12" s="2">
        <v>82928596.920000002</v>
      </c>
      <c r="K12" s="2">
        <v>1944000</v>
      </c>
      <c r="L12" s="2">
        <v>1984800</v>
      </c>
      <c r="M12" s="2">
        <v>1320000</v>
      </c>
      <c r="N12" s="26"/>
      <c r="O12" s="26">
        <v>1353600</v>
      </c>
      <c r="P12" s="26">
        <v>340800</v>
      </c>
      <c r="Q12" s="26">
        <v>5546520</v>
      </c>
      <c r="R12" s="26">
        <v>10046520</v>
      </c>
      <c r="S12" s="26">
        <v>5764217</v>
      </c>
      <c r="T12" s="26">
        <v>522092</v>
      </c>
      <c r="U12" s="26">
        <v>522092</v>
      </c>
      <c r="V12" s="26">
        <v>326304.78000000003</v>
      </c>
      <c r="W12" s="26">
        <v>478585</v>
      </c>
      <c r="X12" s="26">
        <v>478585</v>
      </c>
      <c r="Y12" s="26">
        <v>326304</v>
      </c>
      <c r="Z12" s="26">
        <v>842400</v>
      </c>
      <c r="AA12" s="26">
        <v>854100</v>
      </c>
      <c r="AB12" s="26">
        <v>163800</v>
      </c>
      <c r="AC12" s="26">
        <v>36228669</v>
      </c>
      <c r="AD12" s="26">
        <v>35697897.07</v>
      </c>
      <c r="AE12" s="26">
        <v>25441627.870000001</v>
      </c>
      <c r="AF12" s="26">
        <v>1627350</v>
      </c>
      <c r="AG12" s="26">
        <v>2067170</v>
      </c>
      <c r="AH12" s="26">
        <v>439820</v>
      </c>
      <c r="AI12" s="26">
        <v>1653656</v>
      </c>
      <c r="AJ12" s="26">
        <v>1653656</v>
      </c>
      <c r="AK12" s="26">
        <v>1240241.75</v>
      </c>
      <c r="AL12" s="26">
        <v>1124</v>
      </c>
      <c r="AM12" s="26">
        <v>1124</v>
      </c>
      <c r="AN12" s="26">
        <v>843</v>
      </c>
      <c r="AO12" s="26">
        <v>50000</v>
      </c>
      <c r="AP12" s="26">
        <v>50000</v>
      </c>
      <c r="AQ12" s="26">
        <v>0</v>
      </c>
      <c r="AR12" s="26">
        <v>0</v>
      </c>
      <c r="AS12" s="26">
        <v>421861.5</v>
      </c>
      <c r="AT12" s="26">
        <v>0</v>
      </c>
      <c r="AU12" s="26">
        <v>1803607</v>
      </c>
      <c r="AV12" s="26">
        <v>1803607</v>
      </c>
      <c r="AW12" s="26">
        <v>1352705.25</v>
      </c>
    </row>
    <row r="13" spans="1:49" ht="15.75" customHeight="1" x14ac:dyDescent="0.25">
      <c r="A13" s="17" t="s">
        <v>13</v>
      </c>
      <c r="B13" s="31">
        <f t="shared" si="1"/>
        <v>2829593470</v>
      </c>
      <c r="C13" s="3">
        <f t="shared" si="3"/>
        <v>2941895167.46</v>
      </c>
      <c r="D13" s="3">
        <f t="shared" si="4"/>
        <v>2004261385.71</v>
      </c>
      <c r="E13" s="31"/>
      <c r="F13" s="31"/>
      <c r="G13" s="26"/>
      <c r="H13" s="26">
        <v>1942393690</v>
      </c>
      <c r="I13" s="2">
        <v>1978822444</v>
      </c>
      <c r="J13" s="2">
        <v>1380961891.54</v>
      </c>
      <c r="K13" s="2">
        <v>43675200</v>
      </c>
      <c r="L13" s="2">
        <v>48650400</v>
      </c>
      <c r="M13" s="2">
        <v>29151600</v>
      </c>
      <c r="N13" s="26"/>
      <c r="O13" s="26">
        <v>35654400</v>
      </c>
      <c r="P13" s="26">
        <v>8769600</v>
      </c>
      <c r="Q13" s="26">
        <v>99524880</v>
      </c>
      <c r="R13" s="26">
        <v>164524880</v>
      </c>
      <c r="S13" s="26">
        <v>104044942.67</v>
      </c>
      <c r="T13" s="26">
        <v>1044185</v>
      </c>
      <c r="U13" s="26">
        <v>1044185</v>
      </c>
      <c r="V13" s="26">
        <v>652608.15</v>
      </c>
      <c r="W13" s="26">
        <v>478585</v>
      </c>
      <c r="X13" s="26">
        <v>478585</v>
      </c>
      <c r="Y13" s="26">
        <v>326304.84000000003</v>
      </c>
      <c r="Z13" s="26">
        <v>19936800</v>
      </c>
      <c r="AA13" s="26">
        <v>23396100</v>
      </c>
      <c r="AB13" s="26">
        <v>13563100</v>
      </c>
      <c r="AC13" s="26">
        <v>639934936</v>
      </c>
      <c r="AD13" s="26">
        <v>632129732.40999997</v>
      </c>
      <c r="AE13" s="26">
        <v>437425421.29000002</v>
      </c>
      <c r="AF13" s="26">
        <v>44809410</v>
      </c>
      <c r="AG13" s="26">
        <v>56631530</v>
      </c>
      <c r="AH13" s="26">
        <v>11822120</v>
      </c>
      <c r="AI13" s="26">
        <v>30517998</v>
      </c>
      <c r="AJ13" s="26">
        <v>30517998</v>
      </c>
      <c r="AK13" s="26">
        <v>22888498.219999999</v>
      </c>
      <c r="AL13" s="26">
        <v>3209</v>
      </c>
      <c r="AM13" s="26">
        <v>3209</v>
      </c>
      <c r="AN13" s="26">
        <v>2406.75</v>
      </c>
      <c r="AO13" s="26">
        <v>150000</v>
      </c>
      <c r="AP13" s="26">
        <v>150000</v>
      </c>
      <c r="AQ13" s="26">
        <v>0</v>
      </c>
      <c r="AR13" s="26">
        <v>2561254</v>
      </c>
      <c r="AS13" s="26">
        <v>982781.05</v>
      </c>
      <c r="AT13" s="26">
        <v>0</v>
      </c>
      <c r="AU13" s="26">
        <v>4563323</v>
      </c>
      <c r="AV13" s="26">
        <v>4563323</v>
      </c>
      <c r="AW13" s="26">
        <v>3422492.25</v>
      </c>
    </row>
    <row r="14" spans="1:49" ht="15.75" customHeight="1" x14ac:dyDescent="0.25">
      <c r="A14" s="17" t="s">
        <v>14</v>
      </c>
      <c r="B14" s="31">
        <f t="shared" si="1"/>
        <v>1537850443</v>
      </c>
      <c r="C14" s="3">
        <f t="shared" si="3"/>
        <v>1591997093.0899999</v>
      </c>
      <c r="D14" s="3">
        <f t="shared" si="4"/>
        <v>1087067340.3700001</v>
      </c>
      <c r="E14" s="31"/>
      <c r="F14" s="31"/>
      <c r="G14" s="26"/>
      <c r="H14" s="26">
        <v>987023527</v>
      </c>
      <c r="I14" s="2">
        <v>1002257699</v>
      </c>
      <c r="J14" s="2">
        <v>701066088.54000008</v>
      </c>
      <c r="K14" s="2">
        <v>21844800</v>
      </c>
      <c r="L14" s="2">
        <v>21900000</v>
      </c>
      <c r="M14" s="2">
        <v>14563200</v>
      </c>
      <c r="N14" s="26"/>
      <c r="O14" s="26">
        <v>16934400</v>
      </c>
      <c r="P14" s="26">
        <v>4724231</v>
      </c>
      <c r="Q14" s="26">
        <v>47184480</v>
      </c>
      <c r="R14" s="26">
        <v>82184480</v>
      </c>
      <c r="S14" s="26">
        <v>47285727.420000002</v>
      </c>
      <c r="T14" s="26">
        <v>1044185</v>
      </c>
      <c r="U14" s="26">
        <v>1044185</v>
      </c>
      <c r="V14" s="26">
        <v>652608.09</v>
      </c>
      <c r="W14" s="26">
        <v>478585</v>
      </c>
      <c r="X14" s="26">
        <v>478585</v>
      </c>
      <c r="Y14" s="26">
        <v>315425.75</v>
      </c>
      <c r="Z14" s="26">
        <v>10381488</v>
      </c>
      <c r="AA14" s="26">
        <v>11082812</v>
      </c>
      <c r="AB14" s="26">
        <v>6090123</v>
      </c>
      <c r="AC14" s="26">
        <v>423016949</v>
      </c>
      <c r="AD14" s="26">
        <v>418446001.49000001</v>
      </c>
      <c r="AE14" s="26">
        <v>293348283.35000002</v>
      </c>
      <c r="AF14" s="26">
        <v>25105650</v>
      </c>
      <c r="AG14" s="26">
        <v>33339850</v>
      </c>
      <c r="AH14" s="26">
        <v>8234200</v>
      </c>
      <c r="AI14" s="26">
        <v>16730505</v>
      </c>
      <c r="AJ14" s="26">
        <v>16730505</v>
      </c>
      <c r="AK14" s="26">
        <v>12547878.470000001</v>
      </c>
      <c r="AL14" s="26">
        <v>4995</v>
      </c>
      <c r="AM14" s="26">
        <v>4995</v>
      </c>
      <c r="AN14" s="26">
        <v>3746.25</v>
      </c>
      <c r="AO14" s="26">
        <v>100000</v>
      </c>
      <c r="AP14" s="26">
        <v>100000</v>
      </c>
      <c r="AQ14" s="26">
        <v>0</v>
      </c>
      <c r="AR14" s="26">
        <v>988533</v>
      </c>
      <c r="AS14" s="26">
        <v>481234.6</v>
      </c>
      <c r="AT14" s="26">
        <v>0</v>
      </c>
      <c r="AU14" s="26">
        <v>3946746</v>
      </c>
      <c r="AV14" s="26">
        <v>3946746</v>
      </c>
      <c r="AW14" s="26">
        <v>2960059.5</v>
      </c>
    </row>
    <row r="15" spans="1:49" ht="15.75" customHeight="1" x14ac:dyDescent="0.25">
      <c r="A15" s="17" t="s">
        <v>15</v>
      </c>
      <c r="B15" s="31">
        <f t="shared" si="1"/>
        <v>1200426501</v>
      </c>
      <c r="C15" s="3">
        <f t="shared" si="3"/>
        <v>1241981180.9100001</v>
      </c>
      <c r="D15" s="3">
        <f t="shared" si="4"/>
        <v>837914526.8900001</v>
      </c>
      <c r="E15" s="31"/>
      <c r="F15" s="31"/>
      <c r="G15" s="26"/>
      <c r="H15" s="26">
        <v>725383988</v>
      </c>
      <c r="I15" s="2">
        <v>739438406</v>
      </c>
      <c r="J15" s="2">
        <v>513109563.76000005</v>
      </c>
      <c r="K15" s="2">
        <v>18187200</v>
      </c>
      <c r="L15" s="2">
        <v>16687200</v>
      </c>
      <c r="M15" s="2">
        <v>9766800</v>
      </c>
      <c r="N15" s="26"/>
      <c r="O15" s="26">
        <v>12888000</v>
      </c>
      <c r="P15" s="26">
        <v>3224400.2</v>
      </c>
      <c r="Q15" s="26">
        <v>38981880</v>
      </c>
      <c r="R15" s="26">
        <v>66981880</v>
      </c>
      <c r="S15" s="26">
        <v>40577848.159999996</v>
      </c>
      <c r="T15" s="26">
        <v>1044185</v>
      </c>
      <c r="U15" s="26">
        <v>1044185</v>
      </c>
      <c r="V15" s="26">
        <v>756968</v>
      </c>
      <c r="W15" s="26">
        <v>478585</v>
      </c>
      <c r="X15" s="26">
        <v>478585</v>
      </c>
      <c r="Y15" s="26">
        <v>326304</v>
      </c>
      <c r="Z15" s="26">
        <v>15712632</v>
      </c>
      <c r="AA15" s="26">
        <v>15559318</v>
      </c>
      <c r="AB15" s="26">
        <v>8824881</v>
      </c>
      <c r="AC15" s="26">
        <v>357227379</v>
      </c>
      <c r="AD15" s="26">
        <v>353218014.16000003</v>
      </c>
      <c r="AE15" s="26">
        <v>244488653.53</v>
      </c>
      <c r="AF15" s="26">
        <v>23067330</v>
      </c>
      <c r="AG15" s="26">
        <v>28954080</v>
      </c>
      <c r="AH15" s="26">
        <v>5886750</v>
      </c>
      <c r="AI15" s="26">
        <v>15089143</v>
      </c>
      <c r="AJ15" s="26">
        <v>15089143</v>
      </c>
      <c r="AK15" s="26">
        <v>11316856.939999999</v>
      </c>
      <c r="AL15" s="26">
        <v>4995</v>
      </c>
      <c r="AM15" s="26">
        <v>4995</v>
      </c>
      <c r="AN15" s="26">
        <v>3746.25</v>
      </c>
      <c r="AO15" s="26">
        <v>100000</v>
      </c>
      <c r="AP15" s="26">
        <v>100000</v>
      </c>
      <c r="AQ15" s="26">
        <v>0</v>
      </c>
      <c r="AR15" s="26">
        <v>1340977</v>
      </c>
      <c r="AS15" s="26">
        <v>617167.75</v>
      </c>
      <c r="AT15" s="26">
        <v>0</v>
      </c>
      <c r="AU15" s="26">
        <v>3808207</v>
      </c>
      <c r="AV15" s="26">
        <v>3808207</v>
      </c>
      <c r="AW15" s="26">
        <v>2856155.25</v>
      </c>
    </row>
    <row r="16" spans="1:49" ht="15.75" customHeight="1" x14ac:dyDescent="0.25">
      <c r="A16" s="18" t="s">
        <v>16</v>
      </c>
      <c r="B16" s="31">
        <f t="shared" si="1"/>
        <v>1594961693</v>
      </c>
      <c r="C16" s="3">
        <f t="shared" si="3"/>
        <v>1648425511.75</v>
      </c>
      <c r="D16" s="3">
        <f t="shared" si="4"/>
        <v>1125968818.3199999</v>
      </c>
      <c r="E16" s="31"/>
      <c r="F16" s="31"/>
      <c r="G16" s="26"/>
      <c r="H16" s="26">
        <v>933511617</v>
      </c>
      <c r="I16" s="2">
        <v>954848755</v>
      </c>
      <c r="J16" s="2">
        <v>661022106.00999999</v>
      </c>
      <c r="K16" s="2">
        <v>29116800</v>
      </c>
      <c r="L16" s="2">
        <v>29236800</v>
      </c>
      <c r="M16" s="2">
        <v>19492800</v>
      </c>
      <c r="N16" s="26"/>
      <c r="O16" s="26">
        <v>22075200</v>
      </c>
      <c r="P16" s="26">
        <v>5518800</v>
      </c>
      <c r="Q16" s="26">
        <v>50309280</v>
      </c>
      <c r="R16" s="26">
        <v>81309280</v>
      </c>
      <c r="S16" s="26">
        <v>53031342.759999998</v>
      </c>
      <c r="T16" s="26">
        <v>1044185</v>
      </c>
      <c r="U16" s="26">
        <v>1044185</v>
      </c>
      <c r="V16" s="26">
        <v>652608</v>
      </c>
      <c r="W16" s="26">
        <v>478585</v>
      </c>
      <c r="X16" s="26">
        <v>478585</v>
      </c>
      <c r="Y16" s="26">
        <v>326304</v>
      </c>
      <c r="Z16" s="26">
        <v>7722000</v>
      </c>
      <c r="AA16" s="26">
        <v>8178300</v>
      </c>
      <c r="AB16" s="26">
        <v>4536051</v>
      </c>
      <c r="AC16" s="26">
        <v>526727125</v>
      </c>
      <c r="AD16" s="26">
        <v>520337198.14999998</v>
      </c>
      <c r="AE16" s="26">
        <v>366078256.05000001</v>
      </c>
      <c r="AF16" s="26">
        <v>27381660</v>
      </c>
      <c r="AG16" s="26">
        <v>34391810</v>
      </c>
      <c r="AH16" s="26">
        <v>7010150</v>
      </c>
      <c r="AI16" s="26">
        <v>13965128</v>
      </c>
      <c r="AJ16" s="26">
        <v>13965128</v>
      </c>
      <c r="AK16" s="26">
        <v>10473845.75</v>
      </c>
      <c r="AL16" s="26">
        <v>4995</v>
      </c>
      <c r="AM16" s="26">
        <v>4995</v>
      </c>
      <c r="AN16" s="26">
        <v>3746.25</v>
      </c>
      <c r="AO16" s="26">
        <v>100000</v>
      </c>
      <c r="AP16" s="26">
        <v>100000</v>
      </c>
      <c r="AQ16" s="26">
        <v>0</v>
      </c>
      <c r="AR16" s="26">
        <v>144840</v>
      </c>
      <c r="AS16" s="26">
        <v>74997.600000000006</v>
      </c>
      <c r="AT16" s="26">
        <v>0</v>
      </c>
      <c r="AU16" s="26">
        <v>4455478</v>
      </c>
      <c r="AV16" s="26">
        <v>4455478</v>
      </c>
      <c r="AW16" s="26">
        <v>3341608.5</v>
      </c>
    </row>
    <row r="17" spans="1:49" ht="15.75" customHeight="1" x14ac:dyDescent="0.25">
      <c r="A17" s="17" t="s">
        <v>24</v>
      </c>
      <c r="B17" s="31">
        <f t="shared" si="1"/>
        <v>557180323</v>
      </c>
      <c r="C17" s="3">
        <f t="shared" si="3"/>
        <v>581973915.18999994</v>
      </c>
      <c r="D17" s="3">
        <f t="shared" si="4"/>
        <v>391955252.81999999</v>
      </c>
      <c r="E17" s="31"/>
      <c r="F17" s="31"/>
      <c r="G17" s="26"/>
      <c r="H17" s="26">
        <v>336577624</v>
      </c>
      <c r="I17" s="2">
        <v>343788031</v>
      </c>
      <c r="J17" s="2">
        <v>237815003.58999997</v>
      </c>
      <c r="K17" s="2">
        <v>10972800</v>
      </c>
      <c r="L17" s="2">
        <v>8480200</v>
      </c>
      <c r="M17" s="2">
        <v>5388000</v>
      </c>
      <c r="N17" s="26"/>
      <c r="O17" s="26">
        <v>8222400</v>
      </c>
      <c r="P17" s="26">
        <v>2072400</v>
      </c>
      <c r="Q17" s="26">
        <v>15780240</v>
      </c>
      <c r="R17" s="26">
        <v>27280240</v>
      </c>
      <c r="S17" s="26">
        <v>15624000</v>
      </c>
      <c r="T17" s="26">
        <v>522092</v>
      </c>
      <c r="U17" s="26">
        <v>522092</v>
      </c>
      <c r="V17" s="26">
        <v>329066</v>
      </c>
      <c r="W17" s="26">
        <v>478585</v>
      </c>
      <c r="X17" s="26">
        <v>478585</v>
      </c>
      <c r="Y17" s="26">
        <v>326304</v>
      </c>
      <c r="Z17" s="26">
        <v>8000772</v>
      </c>
      <c r="AA17" s="26">
        <v>7945203</v>
      </c>
      <c r="AB17" s="26">
        <v>4070079</v>
      </c>
      <c r="AC17" s="26">
        <v>165843882</v>
      </c>
      <c r="AD17" s="26">
        <v>163775633.63999999</v>
      </c>
      <c r="AE17" s="26">
        <v>117014780.98</v>
      </c>
      <c r="AF17" s="26">
        <v>10492560</v>
      </c>
      <c r="AG17" s="26">
        <v>21122768</v>
      </c>
      <c r="AH17" s="26">
        <v>5246280</v>
      </c>
      <c r="AI17" s="26">
        <v>7170611</v>
      </c>
      <c r="AJ17" s="26">
        <v>7170611</v>
      </c>
      <c r="AK17" s="26">
        <v>5377958</v>
      </c>
      <c r="AL17" s="26">
        <v>1049</v>
      </c>
      <c r="AM17" s="26">
        <v>1049</v>
      </c>
      <c r="AN17" s="26">
        <v>786.75</v>
      </c>
      <c r="AO17" s="26">
        <v>50000</v>
      </c>
      <c r="AP17" s="26">
        <v>50000</v>
      </c>
      <c r="AQ17" s="26">
        <v>0</v>
      </c>
      <c r="AR17" s="26">
        <v>272782</v>
      </c>
      <c r="AS17" s="26">
        <v>342176.55</v>
      </c>
      <c r="AT17" s="26">
        <v>0</v>
      </c>
      <c r="AU17" s="26">
        <v>1017326</v>
      </c>
      <c r="AV17" s="26">
        <v>1017326</v>
      </c>
      <c r="AW17" s="26">
        <v>762994.5</v>
      </c>
    </row>
    <row r="18" spans="1:49" ht="15.75" customHeight="1" x14ac:dyDescent="0.25">
      <c r="A18" s="17" t="s">
        <v>17</v>
      </c>
      <c r="B18" s="3">
        <f t="shared" si="1"/>
        <v>3073490466</v>
      </c>
      <c r="C18" s="3">
        <f t="shared" si="3"/>
        <v>3212845531.4399996</v>
      </c>
      <c r="D18" s="3">
        <f t="shared" si="4"/>
        <v>2187908170.0599999</v>
      </c>
      <c r="E18" s="31"/>
      <c r="F18" s="31"/>
      <c r="G18" s="26"/>
      <c r="H18" s="26">
        <v>1883263176</v>
      </c>
      <c r="I18" s="2">
        <v>1940189132.5</v>
      </c>
      <c r="J18" s="2">
        <v>1350247305.3599999</v>
      </c>
      <c r="K18" s="2">
        <v>41731200</v>
      </c>
      <c r="L18" s="2">
        <v>42481200</v>
      </c>
      <c r="M18" s="2">
        <v>28255200</v>
      </c>
      <c r="N18" s="26"/>
      <c r="O18" s="26">
        <v>34905600</v>
      </c>
      <c r="P18" s="26">
        <v>8923200</v>
      </c>
      <c r="Q18" s="26">
        <v>108821160</v>
      </c>
      <c r="R18" s="26">
        <v>179821160</v>
      </c>
      <c r="S18" s="26">
        <v>112228692.06</v>
      </c>
      <c r="T18" s="26">
        <v>1044185</v>
      </c>
      <c r="U18" s="26">
        <v>1044185</v>
      </c>
      <c r="V18" s="26">
        <v>652608</v>
      </c>
      <c r="W18" s="26">
        <v>478585</v>
      </c>
      <c r="X18" s="26">
        <v>478585</v>
      </c>
      <c r="Y18" s="26">
        <v>326304</v>
      </c>
      <c r="Z18" s="26">
        <v>25272000</v>
      </c>
      <c r="AA18" s="26">
        <v>28649597</v>
      </c>
      <c r="AB18" s="26">
        <v>17693968.5</v>
      </c>
      <c r="AC18" s="26">
        <v>905209818</v>
      </c>
      <c r="AD18" s="26">
        <v>896157479.74000001</v>
      </c>
      <c r="AE18" s="26">
        <v>625774545.63999999</v>
      </c>
      <c r="AF18" s="26">
        <v>59027490</v>
      </c>
      <c r="AG18" s="26">
        <v>75293025</v>
      </c>
      <c r="AH18" s="26">
        <v>16265535.25</v>
      </c>
      <c r="AI18" s="26">
        <v>42349004</v>
      </c>
      <c r="AJ18" s="26">
        <v>42349004</v>
      </c>
      <c r="AK18" s="26">
        <v>32136752.75</v>
      </c>
      <c r="AL18" s="26">
        <v>4995</v>
      </c>
      <c r="AM18" s="26">
        <v>4995</v>
      </c>
      <c r="AN18" s="26">
        <v>3746.25</v>
      </c>
      <c r="AO18" s="26">
        <v>150000</v>
      </c>
      <c r="AP18" s="26">
        <v>150000</v>
      </c>
      <c r="AQ18" s="26">
        <v>0</v>
      </c>
      <c r="AR18" s="26">
        <v>374170</v>
      </c>
      <c r="AS18" s="26">
        <v>462485.2</v>
      </c>
      <c r="AT18" s="26">
        <v>0</v>
      </c>
      <c r="AU18" s="26">
        <v>5764683</v>
      </c>
      <c r="AV18" s="26">
        <v>5764683</v>
      </c>
      <c r="AW18" s="26">
        <v>4323512.25</v>
      </c>
    </row>
    <row r="19" spans="1:49" ht="15.75" customHeight="1" x14ac:dyDescent="0.25">
      <c r="A19" s="17" t="s">
        <v>18</v>
      </c>
      <c r="B19" s="3">
        <f t="shared" si="1"/>
        <v>2605785641</v>
      </c>
      <c r="C19" s="3">
        <f t="shared" si="3"/>
        <v>2712393855.4200001</v>
      </c>
      <c r="D19" s="3">
        <f t="shared" si="4"/>
        <v>1828898188.9899998</v>
      </c>
      <c r="E19" s="31"/>
      <c r="F19" s="31"/>
      <c r="G19" s="26"/>
      <c r="H19" s="26">
        <v>1563579660</v>
      </c>
      <c r="I19" s="2">
        <v>1592223694</v>
      </c>
      <c r="J19" s="2">
        <v>1099002799.1199999</v>
      </c>
      <c r="K19" s="2">
        <v>31968000</v>
      </c>
      <c r="L19" s="2">
        <v>32320800</v>
      </c>
      <c r="M19" s="2">
        <v>21513600</v>
      </c>
      <c r="N19" s="26"/>
      <c r="O19" s="26">
        <v>25761600</v>
      </c>
      <c r="P19" s="26">
        <v>6244100</v>
      </c>
      <c r="Q19" s="26">
        <v>84057120</v>
      </c>
      <c r="R19" s="26">
        <v>133057120</v>
      </c>
      <c r="S19" s="26">
        <v>83104376.290000007</v>
      </c>
      <c r="T19" s="26">
        <v>1044185</v>
      </c>
      <c r="U19" s="26">
        <v>1044185</v>
      </c>
      <c r="V19" s="26">
        <v>652608</v>
      </c>
      <c r="W19" s="26">
        <v>478585</v>
      </c>
      <c r="X19" s="26">
        <v>478585</v>
      </c>
      <c r="Y19" s="26">
        <v>326304</v>
      </c>
      <c r="Z19" s="26">
        <v>20915544</v>
      </c>
      <c r="AA19" s="26">
        <v>22214075</v>
      </c>
      <c r="AB19" s="26">
        <v>12915379</v>
      </c>
      <c r="AC19" s="26">
        <v>815670351</v>
      </c>
      <c r="AD19" s="26">
        <v>834789088.37</v>
      </c>
      <c r="AE19" s="26">
        <v>576000620.88999999</v>
      </c>
      <c r="AF19" s="26">
        <v>51652260</v>
      </c>
      <c r="AG19" s="26">
        <v>59832310</v>
      </c>
      <c r="AH19" s="26">
        <v>8180050</v>
      </c>
      <c r="AI19" s="26">
        <v>33076135</v>
      </c>
      <c r="AJ19" s="26">
        <v>33076135</v>
      </c>
      <c r="AK19" s="26">
        <v>24807100.940000001</v>
      </c>
      <c r="AL19" s="26">
        <v>3271</v>
      </c>
      <c r="AM19" s="26">
        <v>3271</v>
      </c>
      <c r="AN19" s="26">
        <v>2453.25</v>
      </c>
      <c r="AO19" s="26">
        <v>150000</v>
      </c>
      <c r="AP19" s="26">
        <v>150000</v>
      </c>
      <c r="AQ19" s="26">
        <v>0</v>
      </c>
      <c r="AR19" s="26">
        <v>0</v>
      </c>
      <c r="AS19" s="26">
        <v>14062.05</v>
      </c>
      <c r="AT19" s="26">
        <v>0</v>
      </c>
      <c r="AU19" s="26">
        <v>3190530</v>
      </c>
      <c r="AV19" s="26">
        <v>3190530</v>
      </c>
      <c r="AW19" s="26">
        <v>2392897.5</v>
      </c>
    </row>
    <row r="20" spans="1:49" ht="15.75" customHeight="1" x14ac:dyDescent="0.25">
      <c r="A20" s="17" t="s">
        <v>19</v>
      </c>
      <c r="B20" s="31">
        <f t="shared" si="1"/>
        <v>79928540</v>
      </c>
      <c r="C20" s="3">
        <f t="shared" si="3"/>
        <v>84987602.099999994</v>
      </c>
      <c r="D20" s="3">
        <f t="shared" si="4"/>
        <v>57249487.659999996</v>
      </c>
      <c r="E20" s="31"/>
      <c r="F20" s="31"/>
      <c r="G20" s="26"/>
      <c r="H20" s="26">
        <v>69752025</v>
      </c>
      <c r="I20" s="2">
        <v>70994025</v>
      </c>
      <c r="J20" s="2">
        <v>49743227.039999999</v>
      </c>
      <c r="K20" s="2">
        <v>936000</v>
      </c>
      <c r="L20" s="2">
        <v>950400</v>
      </c>
      <c r="M20" s="2">
        <v>624000</v>
      </c>
      <c r="N20" s="26"/>
      <c r="O20" s="26">
        <v>864000</v>
      </c>
      <c r="P20" s="26">
        <v>223200</v>
      </c>
      <c r="Q20" s="26">
        <v>3827880</v>
      </c>
      <c r="R20" s="26">
        <v>6827880</v>
      </c>
      <c r="S20" s="26">
        <v>4112933.37</v>
      </c>
      <c r="T20" s="26">
        <v>522092</v>
      </c>
      <c r="U20" s="26">
        <v>522092</v>
      </c>
      <c r="V20" s="26">
        <v>301363.75</v>
      </c>
      <c r="W20" s="26">
        <v>478585</v>
      </c>
      <c r="X20" s="26">
        <v>478585</v>
      </c>
      <c r="Y20" s="26">
        <v>337182.25</v>
      </c>
      <c r="Z20" s="26">
        <v>1404000</v>
      </c>
      <c r="AA20" s="26">
        <v>1450800</v>
      </c>
      <c r="AB20" s="26">
        <v>444600</v>
      </c>
      <c r="AC20" s="26">
        <v>0</v>
      </c>
      <c r="AD20" s="26">
        <v>0</v>
      </c>
      <c r="AE20" s="26">
        <v>0</v>
      </c>
      <c r="AF20" s="26">
        <v>0</v>
      </c>
      <c r="AG20" s="26">
        <v>0</v>
      </c>
      <c r="AH20" s="26">
        <v>0</v>
      </c>
      <c r="AI20" s="26">
        <v>721577</v>
      </c>
      <c r="AJ20" s="26">
        <v>721577</v>
      </c>
      <c r="AK20" s="26">
        <v>541182.5</v>
      </c>
      <c r="AL20" s="26">
        <v>536</v>
      </c>
      <c r="AM20" s="26">
        <v>536</v>
      </c>
      <c r="AN20" s="26">
        <v>402</v>
      </c>
      <c r="AO20" s="26">
        <v>50000</v>
      </c>
      <c r="AP20" s="26">
        <v>50000</v>
      </c>
      <c r="AQ20" s="26">
        <v>0</v>
      </c>
      <c r="AR20" s="26">
        <v>709716</v>
      </c>
      <c r="AS20" s="26">
        <v>1465578.1</v>
      </c>
      <c r="AT20" s="26">
        <v>0</v>
      </c>
      <c r="AU20" s="26">
        <v>1526129</v>
      </c>
      <c r="AV20" s="26">
        <v>1526129</v>
      </c>
      <c r="AW20" s="26">
        <v>1144596.75</v>
      </c>
    </row>
    <row r="21" spans="1:49" ht="15.75" customHeight="1" x14ac:dyDescent="0.25">
      <c r="A21" s="17" t="s">
        <v>20</v>
      </c>
      <c r="B21" s="3">
        <f t="shared" si="1"/>
        <v>589472084</v>
      </c>
      <c r="C21" s="3">
        <f t="shared" si="3"/>
        <v>617184151</v>
      </c>
      <c r="D21" s="3">
        <f t="shared" si="4"/>
        <v>425129156.53000003</v>
      </c>
      <c r="E21" s="31"/>
      <c r="F21" s="31"/>
      <c r="G21" s="26"/>
      <c r="H21" s="26">
        <v>394006660</v>
      </c>
      <c r="I21" s="2">
        <v>407923220</v>
      </c>
      <c r="J21" s="2">
        <v>282929574.36000001</v>
      </c>
      <c r="K21" s="2">
        <v>11059200</v>
      </c>
      <c r="L21" s="2">
        <v>11373600</v>
      </c>
      <c r="M21" s="2">
        <v>7610400</v>
      </c>
      <c r="N21" s="26"/>
      <c r="O21" s="26">
        <v>8654400</v>
      </c>
      <c r="P21" s="26">
        <v>2178000</v>
      </c>
      <c r="Q21" s="26">
        <v>17889480</v>
      </c>
      <c r="R21" s="26">
        <v>32889480</v>
      </c>
      <c r="S21" s="26">
        <v>22889480</v>
      </c>
      <c r="T21" s="26">
        <v>522092</v>
      </c>
      <c r="U21" s="26">
        <v>522092</v>
      </c>
      <c r="V21" s="26">
        <v>326304</v>
      </c>
      <c r="W21" s="26">
        <v>478585</v>
      </c>
      <c r="X21" s="26">
        <v>478585</v>
      </c>
      <c r="Y21" s="26">
        <v>326304</v>
      </c>
      <c r="Z21" s="26">
        <v>3510000</v>
      </c>
      <c r="AA21" s="26">
        <v>2238700</v>
      </c>
      <c r="AB21" s="26">
        <v>1088100</v>
      </c>
      <c r="AC21" s="26">
        <v>145788975</v>
      </c>
      <c r="AD21" s="26">
        <v>143654551</v>
      </c>
      <c r="AE21" s="26">
        <v>101498786.95</v>
      </c>
      <c r="AF21" s="26">
        <v>7402590</v>
      </c>
      <c r="AG21" s="26">
        <v>9289421</v>
      </c>
      <c r="AH21" s="26">
        <v>1886831</v>
      </c>
      <c r="AI21" s="26">
        <v>6001686</v>
      </c>
      <c r="AJ21" s="26">
        <v>6001686</v>
      </c>
      <c r="AK21" s="26">
        <v>4501264.22</v>
      </c>
      <c r="AL21" s="26">
        <v>3333</v>
      </c>
      <c r="AM21" s="26">
        <v>3333</v>
      </c>
      <c r="AN21" s="26">
        <v>2499.75</v>
      </c>
      <c r="AO21" s="26">
        <v>50000</v>
      </c>
      <c r="AP21" s="26">
        <v>50000</v>
      </c>
      <c r="AQ21" s="26">
        <v>0</v>
      </c>
      <c r="AR21" s="26">
        <v>0</v>
      </c>
      <c r="AS21" s="26">
        <v>0</v>
      </c>
      <c r="AT21" s="26">
        <v>0</v>
      </c>
      <c r="AU21" s="26">
        <v>2759483</v>
      </c>
      <c r="AV21" s="26">
        <v>2759483</v>
      </c>
      <c r="AW21" s="26">
        <v>2069612.25</v>
      </c>
    </row>
    <row r="22" spans="1:49" ht="15.75" customHeight="1" x14ac:dyDescent="0.25">
      <c r="A22" s="17" t="s">
        <v>21</v>
      </c>
      <c r="B22" s="3">
        <f t="shared" si="1"/>
        <v>1473672055</v>
      </c>
      <c r="C22" s="3">
        <f t="shared" si="3"/>
        <v>1528615006.6700001</v>
      </c>
      <c r="D22" s="3">
        <f t="shared" si="4"/>
        <v>1034256224.8600001</v>
      </c>
      <c r="E22" s="31"/>
      <c r="F22" s="31"/>
      <c r="G22" s="26"/>
      <c r="H22" s="26">
        <v>838749307</v>
      </c>
      <c r="I22" s="2">
        <v>852590593</v>
      </c>
      <c r="J22" s="2">
        <v>590513910.09000003</v>
      </c>
      <c r="K22" s="2">
        <v>26668800</v>
      </c>
      <c r="L22" s="2">
        <v>29035200</v>
      </c>
      <c r="M22" s="2">
        <v>18871200</v>
      </c>
      <c r="N22" s="26"/>
      <c r="O22" s="26">
        <v>19569600</v>
      </c>
      <c r="P22" s="26">
        <v>4886400</v>
      </c>
      <c r="Q22" s="26">
        <v>51715440</v>
      </c>
      <c r="R22" s="26">
        <v>88715440</v>
      </c>
      <c r="S22" s="26">
        <v>51456892.75</v>
      </c>
      <c r="T22" s="26">
        <v>1044185</v>
      </c>
      <c r="U22" s="26">
        <v>1044185</v>
      </c>
      <c r="V22" s="26">
        <v>652608</v>
      </c>
      <c r="W22" s="26">
        <v>478585</v>
      </c>
      <c r="X22" s="26">
        <v>478585</v>
      </c>
      <c r="Y22" s="26">
        <v>326304</v>
      </c>
      <c r="Z22" s="26">
        <v>15578316</v>
      </c>
      <c r="AA22" s="26">
        <v>13873578</v>
      </c>
      <c r="AB22" s="26">
        <v>7064772</v>
      </c>
      <c r="AC22" s="26">
        <v>491662591</v>
      </c>
      <c r="AD22" s="26">
        <v>487164976.26999998</v>
      </c>
      <c r="AE22" s="26">
        <v>344831858.80000001</v>
      </c>
      <c r="AF22" s="26">
        <v>29704980</v>
      </c>
      <c r="AG22" s="26">
        <v>37380936</v>
      </c>
      <c r="AH22" s="26">
        <v>7675956</v>
      </c>
      <c r="AI22" s="26">
        <v>12442941</v>
      </c>
      <c r="AJ22" s="26">
        <v>12442941</v>
      </c>
      <c r="AK22" s="26">
        <v>9332205.4700000007</v>
      </c>
      <c r="AL22" s="26">
        <v>4995</v>
      </c>
      <c r="AM22" s="26">
        <v>4995</v>
      </c>
      <c r="AN22" s="26">
        <v>3746.25</v>
      </c>
      <c r="AO22" s="26">
        <v>100000</v>
      </c>
      <c r="AP22" s="26">
        <v>100000</v>
      </c>
      <c r="AQ22" s="26">
        <v>0</v>
      </c>
      <c r="AR22" s="26">
        <v>819553</v>
      </c>
      <c r="AS22" s="26">
        <v>1081215.3999999999</v>
      </c>
      <c r="AT22" s="26">
        <v>0</v>
      </c>
      <c r="AU22" s="26">
        <v>4702362</v>
      </c>
      <c r="AV22" s="26">
        <v>4702362</v>
      </c>
      <c r="AW22" s="26">
        <v>3526771.5</v>
      </c>
    </row>
    <row r="23" spans="1:49" s="20" customFormat="1" ht="15.75" customHeight="1" x14ac:dyDescent="0.25">
      <c r="A23" s="10" t="s">
        <v>26</v>
      </c>
      <c r="B23" s="28">
        <f>SUM(B6:B22)</f>
        <v>33422525205</v>
      </c>
      <c r="C23" s="28">
        <f>SUM(C6:C22)</f>
        <v>34819377596.999992</v>
      </c>
      <c r="D23" s="28">
        <f t="shared" ref="D23:G23" si="5">SUM(D6:D22)</f>
        <v>23592579316.329998</v>
      </c>
      <c r="E23" s="28">
        <f t="shared" si="5"/>
        <v>0</v>
      </c>
      <c r="F23" s="28">
        <f t="shared" si="5"/>
        <v>0</v>
      </c>
      <c r="G23" s="28">
        <f t="shared" si="5"/>
        <v>0</v>
      </c>
      <c r="H23" s="28">
        <f>SUM(H6:H22)</f>
        <v>20467641932</v>
      </c>
      <c r="I23" s="1">
        <f t="shared" ref="I23:AW23" si="6">SUM(I6:I22)</f>
        <v>20986281635</v>
      </c>
      <c r="J23" s="1">
        <f t="shared" si="6"/>
        <v>14545636477.620003</v>
      </c>
      <c r="K23" s="1">
        <f t="shared" si="6"/>
        <v>363830400</v>
      </c>
      <c r="L23" s="1">
        <f t="shared" si="6"/>
        <v>371729940</v>
      </c>
      <c r="M23" s="1">
        <f t="shared" si="6"/>
        <v>240887580</v>
      </c>
      <c r="N23" s="1">
        <f t="shared" si="6"/>
        <v>0</v>
      </c>
      <c r="O23" s="1">
        <f t="shared" si="6"/>
        <v>285436800</v>
      </c>
      <c r="P23" s="1">
        <f t="shared" si="6"/>
        <v>71702331.200000003</v>
      </c>
      <c r="Q23" s="1">
        <f t="shared" si="6"/>
        <v>1071728280</v>
      </c>
      <c r="R23" s="1">
        <f t="shared" si="6"/>
        <v>1729854580</v>
      </c>
      <c r="S23" s="1">
        <f>SUM(S6:S22)</f>
        <v>1046875791.8099998</v>
      </c>
      <c r="T23" s="1">
        <f t="shared" si="6"/>
        <v>14668682</v>
      </c>
      <c r="U23" s="1">
        <f t="shared" si="6"/>
        <v>14668682</v>
      </c>
      <c r="V23" s="1">
        <f t="shared" si="6"/>
        <v>8566699.4400000013</v>
      </c>
      <c r="W23" s="1">
        <f t="shared" si="6"/>
        <v>9640579</v>
      </c>
      <c r="X23" s="1">
        <f t="shared" si="6"/>
        <v>9640579</v>
      </c>
      <c r="Y23" s="1">
        <f t="shared" si="6"/>
        <v>6577069.9299999997</v>
      </c>
      <c r="Z23" s="1">
        <f t="shared" si="6"/>
        <v>285911652</v>
      </c>
      <c r="AA23" s="1">
        <f t="shared" si="6"/>
        <v>312556889</v>
      </c>
      <c r="AB23" s="1">
        <f t="shared" si="6"/>
        <v>174225747</v>
      </c>
      <c r="AC23" s="1">
        <f t="shared" si="6"/>
        <v>10239857410</v>
      </c>
      <c r="AD23" s="1">
        <f t="shared" si="6"/>
        <v>10250502614</v>
      </c>
      <c r="AE23" s="1">
        <f t="shared" si="6"/>
        <v>7162169406.6100006</v>
      </c>
      <c r="AF23" s="1">
        <f t="shared" si="6"/>
        <v>632454900</v>
      </c>
      <c r="AG23" s="1">
        <f t="shared" si="6"/>
        <v>807150848</v>
      </c>
      <c r="AH23" s="1">
        <f t="shared" si="6"/>
        <v>165112020.5</v>
      </c>
      <c r="AI23" s="1">
        <f t="shared" si="6"/>
        <v>264754100</v>
      </c>
      <c r="AJ23" s="1">
        <f t="shared" si="6"/>
        <v>264754100</v>
      </c>
      <c r="AK23" s="1">
        <f t="shared" si="6"/>
        <v>198940570.91999999</v>
      </c>
      <c r="AL23" s="35">
        <f>SUM(AL6:AL22)</f>
        <v>92400</v>
      </c>
      <c r="AM23" s="35">
        <f>SUM(AM6:AM22)</f>
        <v>92400</v>
      </c>
      <c r="AN23" s="35">
        <f>SUM(AN6:AN22)</f>
        <v>69300</v>
      </c>
      <c r="AO23" s="35">
        <f>SUM(AO6:AO22)</f>
        <v>1850000</v>
      </c>
      <c r="AP23" s="35">
        <f>SUM(AP6:AP22)</f>
        <v>1850000</v>
      </c>
      <c r="AQ23" s="35">
        <f t="shared" ref="AQ23:AU23" si="7">SUM(AQ6:AQ22)</f>
        <v>0</v>
      </c>
      <c r="AR23" s="35">
        <f t="shared" si="7"/>
        <v>12070000</v>
      </c>
      <c r="AS23" s="35">
        <f t="shared" si="7"/>
        <v>12070000</v>
      </c>
      <c r="AT23" s="35">
        <f t="shared" si="7"/>
        <v>0</v>
      </c>
      <c r="AU23" s="35">
        <f t="shared" si="7"/>
        <v>58024870</v>
      </c>
      <c r="AV23" s="1">
        <f t="shared" si="6"/>
        <v>58225330</v>
      </c>
      <c r="AW23" s="1">
        <f t="shared" si="6"/>
        <v>43518652.5</v>
      </c>
    </row>
    <row r="24" spans="1:49" x14ac:dyDescent="0.25">
      <c r="B24" s="23"/>
      <c r="E24" s="21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8"/>
      <c r="AA24" s="38"/>
      <c r="AB24" s="32"/>
      <c r="AC24" s="32"/>
      <c r="AD24" s="32"/>
      <c r="AE24" s="32"/>
      <c r="AF24" s="39"/>
      <c r="AG24" s="22"/>
      <c r="AU24" s="23"/>
      <c r="AV24" s="22"/>
    </row>
    <row r="25" spans="1:49" x14ac:dyDescent="0.25">
      <c r="B25" s="23"/>
      <c r="C25" s="23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9"/>
      <c r="U25" s="32"/>
      <c r="V25" s="32"/>
      <c r="W25" s="32"/>
      <c r="X25" s="32"/>
      <c r="Y25" s="32"/>
      <c r="Z25" s="39"/>
      <c r="AA25" s="39"/>
      <c r="AB25" s="32"/>
      <c r="AC25" s="32"/>
      <c r="AD25" s="32"/>
      <c r="AE25" s="32"/>
      <c r="AF25" s="39"/>
      <c r="AG25" s="23"/>
      <c r="AU25" s="23"/>
      <c r="AV25" s="23"/>
    </row>
    <row r="26" spans="1:49" x14ac:dyDescent="0.25">
      <c r="T26" s="23"/>
      <c r="AF26" s="23"/>
      <c r="AV26" s="23"/>
    </row>
    <row r="27" spans="1:49" x14ac:dyDescent="0.25">
      <c r="AA27" s="23"/>
      <c r="AF27" s="23"/>
      <c r="AV27" s="23"/>
    </row>
    <row r="28" spans="1:49" x14ac:dyDescent="0.25">
      <c r="AD28" s="23"/>
    </row>
  </sheetData>
  <mergeCells count="18">
    <mergeCell ref="AI4:AK4"/>
    <mergeCell ref="AU4:AW4"/>
    <mergeCell ref="AC4:AE4"/>
    <mergeCell ref="AF4:AH4"/>
    <mergeCell ref="A3:A5"/>
    <mergeCell ref="B3:D4"/>
    <mergeCell ref="E4:G4"/>
    <mergeCell ref="W4:Y4"/>
    <mergeCell ref="Z4:AB4"/>
    <mergeCell ref="E3:AW3"/>
    <mergeCell ref="T4:V4"/>
    <mergeCell ref="Q4:S4"/>
    <mergeCell ref="AL4:AN4"/>
    <mergeCell ref="AO4:AQ4"/>
    <mergeCell ref="H4:J4"/>
    <mergeCell ref="K4:M4"/>
    <mergeCell ref="N4:P4"/>
    <mergeCell ref="AR4:AT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X25"/>
  <sheetViews>
    <sheetView tabSelected="1" zoomScale="85" zoomScaleNormal="85" workbookViewId="0">
      <pane xSplit="1" ySplit="5" topLeftCell="B6" activePane="bottomRight" state="frozen"/>
      <selection pane="topRight" activeCell="B1" sqref="B1"/>
      <selection pane="bottomLeft" activeCell="A5" sqref="A5"/>
      <selection pane="bottomRight" activeCell="D6" sqref="D6:D22"/>
    </sheetView>
  </sheetViews>
  <sheetFormatPr defaultRowHeight="15" x14ac:dyDescent="0.25"/>
  <cols>
    <col min="1" max="1" width="41.75" style="19" customWidth="1"/>
    <col min="2" max="6" width="16.75" style="19" customWidth="1"/>
    <col min="7" max="7" width="16.75" style="19" hidden="1" customWidth="1"/>
    <col min="8" max="10" width="16.75" style="19" customWidth="1"/>
    <col min="11" max="11" width="16.75" style="19" hidden="1" customWidth="1"/>
    <col min="12" max="24" width="16.75" style="19" customWidth="1"/>
    <col min="25" max="16384" width="9" style="19"/>
  </cols>
  <sheetData>
    <row r="2" spans="1:24" x14ac:dyDescent="0.25">
      <c r="A2" s="19" t="s">
        <v>5</v>
      </c>
    </row>
    <row r="3" spans="1:24" x14ac:dyDescent="0.25">
      <c r="A3" s="67" t="s">
        <v>23</v>
      </c>
      <c r="B3" s="70" t="s">
        <v>25</v>
      </c>
      <c r="C3" s="71"/>
      <c r="D3" s="72"/>
      <c r="E3" s="34"/>
      <c r="F3" s="34"/>
      <c r="G3" s="34"/>
      <c r="H3" s="42"/>
      <c r="I3" s="43"/>
      <c r="J3" s="43"/>
      <c r="K3" s="43"/>
      <c r="L3" s="43"/>
      <c r="M3" s="48" t="s">
        <v>1</v>
      </c>
      <c r="N3" s="48"/>
      <c r="O3" s="48"/>
      <c r="P3" s="48" t="s">
        <v>1</v>
      </c>
      <c r="Q3" s="48"/>
      <c r="R3" s="48"/>
      <c r="S3" s="48" t="s">
        <v>1</v>
      </c>
      <c r="T3" s="48"/>
      <c r="U3" s="48"/>
      <c r="V3" s="48" t="s">
        <v>1</v>
      </c>
      <c r="W3" s="48"/>
      <c r="X3" s="48"/>
    </row>
    <row r="4" spans="1:24" ht="102" customHeight="1" x14ac:dyDescent="0.25">
      <c r="A4" s="68"/>
      <c r="B4" s="73"/>
      <c r="C4" s="74"/>
      <c r="D4" s="75"/>
      <c r="E4" s="73" t="s">
        <v>82</v>
      </c>
      <c r="F4" s="74"/>
      <c r="G4" s="74"/>
      <c r="H4" s="75"/>
      <c r="I4" s="73" t="s">
        <v>39</v>
      </c>
      <c r="J4" s="74"/>
      <c r="K4" s="74"/>
      <c r="L4" s="75"/>
      <c r="M4" s="52" t="s">
        <v>40</v>
      </c>
      <c r="N4" s="53"/>
      <c r="O4" s="54"/>
      <c r="P4" s="52" t="s">
        <v>41</v>
      </c>
      <c r="Q4" s="53"/>
      <c r="R4" s="54"/>
      <c r="S4" s="52" t="s">
        <v>80</v>
      </c>
      <c r="T4" s="53"/>
      <c r="U4" s="54"/>
      <c r="V4" s="52" t="s">
        <v>81</v>
      </c>
      <c r="W4" s="53"/>
      <c r="X4" s="54"/>
    </row>
    <row r="5" spans="1:24" ht="125.25" customHeight="1" x14ac:dyDescent="0.25">
      <c r="A5" s="69"/>
      <c r="B5" s="8" t="s">
        <v>36</v>
      </c>
      <c r="C5" s="8" t="s">
        <v>73</v>
      </c>
      <c r="D5" s="8" t="s">
        <v>74</v>
      </c>
      <c r="E5" s="8" t="s">
        <v>36</v>
      </c>
      <c r="F5" s="8" t="s">
        <v>73</v>
      </c>
      <c r="G5" s="8" t="s">
        <v>30</v>
      </c>
      <c r="H5" s="8" t="s">
        <v>74</v>
      </c>
      <c r="I5" s="8" t="s">
        <v>36</v>
      </c>
      <c r="J5" s="8" t="s">
        <v>73</v>
      </c>
      <c r="K5" s="8" t="s">
        <v>30</v>
      </c>
      <c r="L5" s="8" t="s">
        <v>74</v>
      </c>
      <c r="M5" s="8" t="s">
        <v>36</v>
      </c>
      <c r="N5" s="8" t="s">
        <v>73</v>
      </c>
      <c r="O5" s="8" t="s">
        <v>74</v>
      </c>
      <c r="P5" s="8" t="s">
        <v>36</v>
      </c>
      <c r="Q5" s="8" t="s">
        <v>66</v>
      </c>
      <c r="R5" s="8" t="s">
        <v>67</v>
      </c>
      <c r="S5" s="8" t="s">
        <v>36</v>
      </c>
      <c r="T5" s="8" t="s">
        <v>73</v>
      </c>
      <c r="U5" s="8" t="s">
        <v>74</v>
      </c>
      <c r="V5" s="8" t="s">
        <v>36</v>
      </c>
      <c r="W5" s="8" t="s">
        <v>73</v>
      </c>
      <c r="X5" s="8" t="s">
        <v>74</v>
      </c>
    </row>
    <row r="6" spans="1:24" ht="15.75" customHeight="1" x14ac:dyDescent="0.25">
      <c r="A6" s="13" t="s">
        <v>6</v>
      </c>
      <c r="B6" s="26">
        <f>SUM(E6+I6+M6+P6)</f>
        <v>11278690.43</v>
      </c>
      <c r="C6" s="2">
        <f>F6+J6+N6+Q6+T6+W6</f>
        <v>15054529.43</v>
      </c>
      <c r="D6" s="2">
        <f>SUM(H6+L6+O6+R6+U6+X6)</f>
        <v>13808216.83</v>
      </c>
      <c r="E6" s="26">
        <v>0</v>
      </c>
      <c r="F6" s="26">
        <v>0</v>
      </c>
      <c r="G6" s="2"/>
      <c r="H6" s="41">
        <v>0</v>
      </c>
      <c r="I6" s="2">
        <v>3318690.43</v>
      </c>
      <c r="J6" s="26">
        <v>3318690.43</v>
      </c>
      <c r="K6" s="2">
        <v>0</v>
      </c>
      <c r="L6" s="41">
        <v>2489017.83</v>
      </c>
      <c r="M6" s="26">
        <v>7960000</v>
      </c>
      <c r="N6" s="26">
        <v>7960000</v>
      </c>
      <c r="O6" s="2">
        <v>7960000</v>
      </c>
      <c r="P6" s="26">
        <v>0</v>
      </c>
      <c r="Q6" s="2">
        <v>0</v>
      </c>
      <c r="R6" s="2">
        <v>0</v>
      </c>
      <c r="S6" s="26">
        <v>0</v>
      </c>
      <c r="T6" s="2">
        <v>416640</v>
      </c>
      <c r="U6" s="2">
        <v>0</v>
      </c>
      <c r="V6" s="26">
        <v>0</v>
      </c>
      <c r="W6" s="2">
        <v>3359199</v>
      </c>
      <c r="X6" s="2">
        <v>3359199</v>
      </c>
    </row>
    <row r="7" spans="1:24" ht="15.75" customHeight="1" x14ac:dyDescent="0.25">
      <c r="A7" s="13" t="s">
        <v>7</v>
      </c>
      <c r="B7" s="26">
        <f t="shared" ref="B7:B22" si="0">SUM(E7+I7+M7+P7)</f>
        <v>12445089.09</v>
      </c>
      <c r="C7" s="2">
        <f t="shared" ref="C7:C22" si="1">F7+J7+N7+Q7+T7+W7</f>
        <v>26722596.09</v>
      </c>
      <c r="D7" s="2">
        <f t="shared" ref="D7:D22" si="2">SUM(H7+L7+O7+R7+U7+X7)</f>
        <v>22048923.82</v>
      </c>
      <c r="E7" s="26">
        <v>0</v>
      </c>
      <c r="F7" s="26">
        <v>0</v>
      </c>
      <c r="G7" s="2"/>
      <c r="H7" s="41">
        <v>0</v>
      </c>
      <c r="I7" s="2">
        <v>12445089.09</v>
      </c>
      <c r="J7" s="26">
        <v>12445089.09</v>
      </c>
      <c r="K7" s="2">
        <v>0</v>
      </c>
      <c r="L7" s="41">
        <v>9333816.8200000003</v>
      </c>
      <c r="M7" s="26">
        <v>0</v>
      </c>
      <c r="N7" s="2">
        <v>0</v>
      </c>
      <c r="O7" s="2">
        <v>0</v>
      </c>
      <c r="P7" s="26">
        <v>0</v>
      </c>
      <c r="Q7" s="2">
        <v>0</v>
      </c>
      <c r="R7" s="2">
        <v>0</v>
      </c>
      <c r="S7" s="26">
        <v>0</v>
      </c>
      <c r="T7" s="2">
        <v>1562400</v>
      </c>
      <c r="U7" s="2">
        <v>0</v>
      </c>
      <c r="V7" s="26">
        <v>0</v>
      </c>
      <c r="W7" s="2">
        <v>12715107</v>
      </c>
      <c r="X7" s="2">
        <v>12715107</v>
      </c>
    </row>
    <row r="8" spans="1:24" ht="15.75" customHeight="1" x14ac:dyDescent="0.25">
      <c r="A8" s="13" t="s">
        <v>8</v>
      </c>
      <c r="B8" s="26">
        <f t="shared" si="0"/>
        <v>98355473.780000001</v>
      </c>
      <c r="C8" s="2">
        <f t="shared" si="1"/>
        <v>102069715.78</v>
      </c>
      <c r="D8" s="2">
        <f t="shared" si="2"/>
        <v>92198674.169999987</v>
      </c>
      <c r="E8" s="26">
        <v>92962601.840000004</v>
      </c>
      <c r="F8" s="26">
        <v>92962601.840000004</v>
      </c>
      <c r="G8" s="2"/>
      <c r="H8" s="41">
        <v>85116818.199999988</v>
      </c>
      <c r="I8" s="2">
        <v>5392871.9399999995</v>
      </c>
      <c r="J8" s="26">
        <v>5392871.9399999995</v>
      </c>
      <c r="K8" s="2">
        <v>0</v>
      </c>
      <c r="L8" s="41">
        <v>4044653.97</v>
      </c>
      <c r="M8" s="26">
        <v>0</v>
      </c>
      <c r="N8" s="2">
        <v>0</v>
      </c>
      <c r="O8" s="2">
        <v>0</v>
      </c>
      <c r="P8" s="26">
        <v>0</v>
      </c>
      <c r="Q8" s="2">
        <v>0</v>
      </c>
      <c r="R8" s="2">
        <v>0</v>
      </c>
      <c r="S8" s="26">
        <v>0</v>
      </c>
      <c r="T8" s="2">
        <v>677040</v>
      </c>
      <c r="U8" s="2">
        <v>0</v>
      </c>
      <c r="V8" s="26">
        <v>0</v>
      </c>
      <c r="W8" s="2">
        <v>3037202</v>
      </c>
      <c r="X8" s="2">
        <v>3037202</v>
      </c>
    </row>
    <row r="9" spans="1:24" ht="15.75" customHeight="1" x14ac:dyDescent="0.25">
      <c r="A9" s="12" t="s">
        <v>9</v>
      </c>
      <c r="B9" s="26">
        <f t="shared" si="0"/>
        <v>5600290.0800000001</v>
      </c>
      <c r="C9" s="2">
        <f t="shared" si="1"/>
        <v>9076966.0800000001</v>
      </c>
      <c r="D9" s="2">
        <f t="shared" si="2"/>
        <v>6973813.54</v>
      </c>
      <c r="E9" s="26">
        <v>0</v>
      </c>
      <c r="F9" s="26">
        <v>0</v>
      </c>
      <c r="G9" s="2"/>
      <c r="H9" s="41">
        <v>0</v>
      </c>
      <c r="I9" s="2">
        <v>5600290.0800000001</v>
      </c>
      <c r="J9" s="26">
        <v>5600290.0800000001</v>
      </c>
      <c r="K9" s="2">
        <v>0</v>
      </c>
      <c r="L9" s="41">
        <v>4200217.54</v>
      </c>
      <c r="M9" s="26">
        <v>0</v>
      </c>
      <c r="N9" s="2">
        <v>0</v>
      </c>
      <c r="O9" s="2">
        <v>0</v>
      </c>
      <c r="P9" s="26">
        <v>0</v>
      </c>
      <c r="Q9" s="2">
        <v>0</v>
      </c>
      <c r="R9" s="2">
        <v>0</v>
      </c>
      <c r="S9" s="26">
        <v>0</v>
      </c>
      <c r="T9" s="2">
        <v>703080</v>
      </c>
      <c r="U9" s="2">
        <v>0</v>
      </c>
      <c r="V9" s="26">
        <v>0</v>
      </c>
      <c r="W9" s="2">
        <v>2773596</v>
      </c>
      <c r="X9" s="2">
        <v>2773596</v>
      </c>
    </row>
    <row r="10" spans="1:24" ht="15.75" customHeight="1" x14ac:dyDescent="0.25">
      <c r="A10" s="12" t="s">
        <v>10</v>
      </c>
      <c r="B10" s="26">
        <f t="shared" si="0"/>
        <v>4355781.1900000004</v>
      </c>
      <c r="C10" s="2">
        <f t="shared" si="1"/>
        <v>8055708.1900000004</v>
      </c>
      <c r="D10" s="2">
        <f t="shared" si="2"/>
        <v>6419922.9000000004</v>
      </c>
      <c r="E10" s="26">
        <v>0</v>
      </c>
      <c r="F10" s="26">
        <v>0</v>
      </c>
      <c r="G10" s="2"/>
      <c r="H10" s="41">
        <v>0</v>
      </c>
      <c r="I10" s="2">
        <v>4355781.1900000004</v>
      </c>
      <c r="J10" s="26">
        <v>4355781.1900000004</v>
      </c>
      <c r="K10" s="2">
        <v>0</v>
      </c>
      <c r="L10" s="41">
        <v>3266835.9</v>
      </c>
      <c r="M10" s="26">
        <v>0</v>
      </c>
      <c r="N10" s="2">
        <v>0</v>
      </c>
      <c r="O10" s="2">
        <v>0</v>
      </c>
      <c r="P10" s="26">
        <v>0</v>
      </c>
      <c r="Q10" s="2">
        <v>0</v>
      </c>
      <c r="R10" s="2">
        <v>0</v>
      </c>
      <c r="S10" s="26">
        <v>0</v>
      </c>
      <c r="T10" s="2">
        <v>546840</v>
      </c>
      <c r="U10" s="2">
        <v>0</v>
      </c>
      <c r="V10" s="26">
        <v>0</v>
      </c>
      <c r="W10" s="2">
        <v>3153087</v>
      </c>
      <c r="X10" s="2">
        <v>3153087</v>
      </c>
    </row>
    <row r="11" spans="1:24" ht="15.75" customHeight="1" x14ac:dyDescent="0.25">
      <c r="A11" s="12" t="s">
        <v>11</v>
      </c>
      <c r="B11" s="26">
        <f t="shared" si="0"/>
        <v>108489763.98</v>
      </c>
      <c r="C11" s="2">
        <f t="shared" si="1"/>
        <v>113552787.98</v>
      </c>
      <c r="D11" s="2">
        <f t="shared" si="2"/>
        <v>110592795.55</v>
      </c>
      <c r="E11" s="26">
        <v>99602823.719999999</v>
      </c>
      <c r="F11" s="26">
        <v>99602823.719999999</v>
      </c>
      <c r="G11" s="2"/>
      <c r="H11" s="41">
        <v>99602823.719999999</v>
      </c>
      <c r="I11" s="2">
        <v>7881889.75</v>
      </c>
      <c r="J11" s="26">
        <v>7881889.75</v>
      </c>
      <c r="K11" s="2">
        <v>44999628</v>
      </c>
      <c r="L11" s="41">
        <v>5911417.3200000003</v>
      </c>
      <c r="M11" s="26">
        <v>0</v>
      </c>
      <c r="N11" s="2">
        <v>0</v>
      </c>
      <c r="O11" s="2">
        <v>0</v>
      </c>
      <c r="P11" s="26">
        <v>1005050.51</v>
      </c>
      <c r="Q11" s="2">
        <v>1005050.51</v>
      </c>
      <c r="R11" s="2">
        <v>1005050.51</v>
      </c>
      <c r="S11" s="26">
        <v>1005050.51</v>
      </c>
      <c r="T11" s="2">
        <v>989520</v>
      </c>
      <c r="U11" s="2">
        <v>0</v>
      </c>
      <c r="V11" s="26">
        <v>0</v>
      </c>
      <c r="W11" s="2">
        <v>4073504</v>
      </c>
      <c r="X11" s="2">
        <v>4073504</v>
      </c>
    </row>
    <row r="12" spans="1:24" ht="15.75" customHeight="1" x14ac:dyDescent="0.25">
      <c r="A12" s="12" t="s">
        <v>12</v>
      </c>
      <c r="B12" s="26">
        <f t="shared" si="0"/>
        <v>1244508.9100000001</v>
      </c>
      <c r="C12" s="2">
        <f t="shared" si="1"/>
        <v>4042981.91</v>
      </c>
      <c r="D12" s="2">
        <f t="shared" si="2"/>
        <v>3575614.66</v>
      </c>
      <c r="E12" s="26">
        <v>0</v>
      </c>
      <c r="F12" s="26">
        <v>0</v>
      </c>
      <c r="G12" s="2"/>
      <c r="H12" s="41">
        <v>0</v>
      </c>
      <c r="I12" s="2">
        <v>1244508.9100000001</v>
      </c>
      <c r="J12" s="26">
        <v>1244508.9100000001</v>
      </c>
      <c r="K12" s="2">
        <v>0</v>
      </c>
      <c r="L12" s="41">
        <v>933381.66</v>
      </c>
      <c r="M12" s="26">
        <v>0</v>
      </c>
      <c r="N12" s="2">
        <v>0</v>
      </c>
      <c r="O12" s="2">
        <v>0</v>
      </c>
      <c r="P12" s="26">
        <v>0</v>
      </c>
      <c r="Q12" s="2">
        <v>0</v>
      </c>
      <c r="R12" s="2">
        <v>0</v>
      </c>
      <c r="S12" s="26">
        <v>0</v>
      </c>
      <c r="T12" s="2">
        <v>156240</v>
      </c>
      <c r="U12" s="2">
        <v>0</v>
      </c>
      <c r="V12" s="26">
        <v>0</v>
      </c>
      <c r="W12" s="2">
        <v>2642233</v>
      </c>
      <c r="X12" s="2">
        <v>2642233</v>
      </c>
    </row>
    <row r="13" spans="1:24" ht="15.75" customHeight="1" x14ac:dyDescent="0.25">
      <c r="A13" s="12" t="s">
        <v>13</v>
      </c>
      <c r="B13" s="26">
        <f t="shared" si="0"/>
        <v>6637380.8499999996</v>
      </c>
      <c r="C13" s="2">
        <f t="shared" si="1"/>
        <v>10785182.85</v>
      </c>
      <c r="D13" s="2">
        <f t="shared" si="2"/>
        <v>8292557.6600000001</v>
      </c>
      <c r="E13" s="26">
        <v>0</v>
      </c>
      <c r="F13" s="26">
        <v>0</v>
      </c>
      <c r="G13" s="2"/>
      <c r="H13" s="41">
        <v>0</v>
      </c>
      <c r="I13" s="2">
        <v>6637380.8499999996</v>
      </c>
      <c r="J13" s="26">
        <v>6637380.8499999996</v>
      </c>
      <c r="K13" s="2">
        <v>45000000</v>
      </c>
      <c r="L13" s="41">
        <v>4978035.66</v>
      </c>
      <c r="M13" s="26">
        <v>0</v>
      </c>
      <c r="N13" s="2">
        <v>0</v>
      </c>
      <c r="O13" s="2">
        <v>0</v>
      </c>
      <c r="P13" s="26">
        <v>0</v>
      </c>
      <c r="Q13" s="2">
        <v>0</v>
      </c>
      <c r="R13" s="2">
        <v>0</v>
      </c>
      <c r="S13" s="26">
        <v>0</v>
      </c>
      <c r="T13" s="2">
        <v>833280</v>
      </c>
      <c r="U13" s="2">
        <v>0</v>
      </c>
      <c r="V13" s="26">
        <v>0</v>
      </c>
      <c r="W13" s="2">
        <v>3314522</v>
      </c>
      <c r="X13" s="2">
        <v>3314522</v>
      </c>
    </row>
    <row r="14" spans="1:24" ht="15.75" customHeight="1" x14ac:dyDescent="0.25">
      <c r="A14" s="12" t="s">
        <v>14</v>
      </c>
      <c r="B14" s="26">
        <f t="shared" si="0"/>
        <v>4563199.33</v>
      </c>
      <c r="C14" s="2">
        <f t="shared" si="1"/>
        <v>7997249.3300000001</v>
      </c>
      <c r="D14" s="2">
        <f t="shared" si="2"/>
        <v>6283569.4600000009</v>
      </c>
      <c r="E14" s="26">
        <v>0</v>
      </c>
      <c r="F14" s="26">
        <v>0</v>
      </c>
      <c r="G14" s="2"/>
      <c r="H14" s="41">
        <v>0</v>
      </c>
      <c r="I14" s="2">
        <v>4563199.33</v>
      </c>
      <c r="J14" s="26">
        <v>4563199.33</v>
      </c>
      <c r="K14" s="2">
        <v>0</v>
      </c>
      <c r="L14" s="41">
        <v>3422399.4600000004</v>
      </c>
      <c r="M14" s="26">
        <v>0</v>
      </c>
      <c r="N14" s="2">
        <v>0</v>
      </c>
      <c r="O14" s="2">
        <v>0</v>
      </c>
      <c r="P14" s="26">
        <v>0</v>
      </c>
      <c r="Q14" s="2">
        <v>0</v>
      </c>
      <c r="R14" s="2">
        <v>0</v>
      </c>
      <c r="S14" s="26">
        <v>0</v>
      </c>
      <c r="T14" s="2">
        <v>572880</v>
      </c>
      <c r="U14" s="2">
        <v>0</v>
      </c>
      <c r="V14" s="26">
        <v>0</v>
      </c>
      <c r="W14" s="2">
        <v>2861170</v>
      </c>
      <c r="X14" s="2">
        <v>2861170</v>
      </c>
    </row>
    <row r="15" spans="1:24" ht="15.75" customHeight="1" x14ac:dyDescent="0.25">
      <c r="A15" s="12" t="s">
        <v>15</v>
      </c>
      <c r="B15" s="26">
        <f t="shared" si="0"/>
        <v>4770617.4799999995</v>
      </c>
      <c r="C15" s="2">
        <f t="shared" si="1"/>
        <v>8186920.4799999995</v>
      </c>
      <c r="D15" s="2">
        <f t="shared" si="2"/>
        <v>6395346.0800000001</v>
      </c>
      <c r="E15" s="26">
        <v>0</v>
      </c>
      <c r="F15" s="26">
        <v>0</v>
      </c>
      <c r="G15" s="2"/>
      <c r="H15" s="41">
        <v>0</v>
      </c>
      <c r="I15" s="2">
        <v>4770617.4799999995</v>
      </c>
      <c r="J15" s="26">
        <v>4770617.4799999995</v>
      </c>
      <c r="K15" s="2">
        <v>0</v>
      </c>
      <c r="L15" s="41">
        <v>3577963.08</v>
      </c>
      <c r="M15" s="26">
        <v>0</v>
      </c>
      <c r="N15" s="2">
        <v>0</v>
      </c>
      <c r="O15" s="2">
        <v>0</v>
      </c>
      <c r="P15" s="26">
        <v>0</v>
      </c>
      <c r="Q15" s="2">
        <v>0</v>
      </c>
      <c r="R15" s="2">
        <v>0</v>
      </c>
      <c r="S15" s="26">
        <v>0</v>
      </c>
      <c r="T15" s="2">
        <v>598920</v>
      </c>
      <c r="U15" s="2">
        <v>0</v>
      </c>
      <c r="V15" s="26">
        <v>0</v>
      </c>
      <c r="W15" s="2">
        <v>2817383</v>
      </c>
      <c r="X15" s="2">
        <v>2817383</v>
      </c>
    </row>
    <row r="16" spans="1:24" ht="15.75" customHeight="1" x14ac:dyDescent="0.25">
      <c r="A16" s="12" t="s">
        <v>16</v>
      </c>
      <c r="B16" s="26">
        <f t="shared" si="0"/>
        <v>7052217.1399999997</v>
      </c>
      <c r="C16" s="2">
        <f t="shared" si="1"/>
        <v>10740364.140000001</v>
      </c>
      <c r="D16" s="2">
        <f t="shared" si="2"/>
        <v>8091949.8700000001</v>
      </c>
      <c r="E16" s="26">
        <v>0</v>
      </c>
      <c r="F16" s="26">
        <v>0</v>
      </c>
      <c r="G16" s="2"/>
      <c r="H16" s="41">
        <v>0</v>
      </c>
      <c r="I16" s="2">
        <v>7052217.1399999997</v>
      </c>
      <c r="J16" s="26">
        <v>7052217.1399999997</v>
      </c>
      <c r="K16" s="2">
        <v>0</v>
      </c>
      <c r="L16" s="41">
        <v>5289162.87</v>
      </c>
      <c r="M16" s="26">
        <v>0</v>
      </c>
      <c r="N16" s="2">
        <v>0</v>
      </c>
      <c r="O16" s="2">
        <v>0</v>
      </c>
      <c r="P16" s="26">
        <v>0</v>
      </c>
      <c r="Q16" s="2">
        <v>0</v>
      </c>
      <c r="R16" s="2">
        <v>0</v>
      </c>
      <c r="S16" s="26">
        <v>0</v>
      </c>
      <c r="T16" s="2">
        <v>885360</v>
      </c>
      <c r="U16" s="2">
        <v>0</v>
      </c>
      <c r="V16" s="26">
        <v>0</v>
      </c>
      <c r="W16" s="2">
        <v>2802787</v>
      </c>
      <c r="X16" s="2">
        <v>2802787</v>
      </c>
    </row>
    <row r="17" spans="1:24" ht="15.75" customHeight="1" x14ac:dyDescent="0.25">
      <c r="A17" s="12" t="s">
        <v>24</v>
      </c>
      <c r="B17" s="26">
        <f t="shared" si="0"/>
        <v>16376927.060000001</v>
      </c>
      <c r="C17" s="2">
        <f t="shared" si="1"/>
        <v>19143057.060000002</v>
      </c>
      <c r="D17" s="2">
        <f t="shared" si="2"/>
        <v>18597795.310000002</v>
      </c>
      <c r="E17" s="26">
        <v>0</v>
      </c>
      <c r="F17" s="26">
        <v>0</v>
      </c>
      <c r="G17" s="2"/>
      <c r="H17" s="41">
        <v>0</v>
      </c>
      <c r="I17" s="2">
        <v>1451927.06</v>
      </c>
      <c r="J17" s="26">
        <v>1451927.06</v>
      </c>
      <c r="K17" s="2">
        <v>0</v>
      </c>
      <c r="L17" s="41">
        <v>1088945.31</v>
      </c>
      <c r="M17" s="26">
        <v>14925000</v>
      </c>
      <c r="N17" s="26">
        <v>14925000</v>
      </c>
      <c r="O17" s="2">
        <v>14925000</v>
      </c>
      <c r="P17" s="26">
        <v>0</v>
      </c>
      <c r="Q17" s="2">
        <v>0</v>
      </c>
      <c r="R17" s="2">
        <v>0</v>
      </c>
      <c r="S17" s="26">
        <v>0</v>
      </c>
      <c r="T17" s="2">
        <v>182280</v>
      </c>
      <c r="U17" s="2">
        <v>0</v>
      </c>
      <c r="V17" s="26">
        <v>0</v>
      </c>
      <c r="W17" s="2">
        <v>2583850</v>
      </c>
      <c r="X17" s="2">
        <v>2583850</v>
      </c>
    </row>
    <row r="18" spans="1:24" ht="15.75" customHeight="1" x14ac:dyDescent="0.25">
      <c r="A18" s="12" t="s">
        <v>17</v>
      </c>
      <c r="B18" s="26">
        <f t="shared" si="0"/>
        <v>120915695.66</v>
      </c>
      <c r="C18" s="2">
        <f t="shared" si="1"/>
        <v>125169982.66</v>
      </c>
      <c r="D18" s="2">
        <f t="shared" si="2"/>
        <v>123144724.69</v>
      </c>
      <c r="E18" s="26">
        <v>99602823.719999999</v>
      </c>
      <c r="F18" s="26">
        <v>99602823.719999999</v>
      </c>
      <c r="G18" s="2"/>
      <c r="H18" s="41">
        <v>99602823.719999999</v>
      </c>
      <c r="I18" s="2">
        <v>5392871.9399999995</v>
      </c>
      <c r="J18" s="26">
        <v>5392871.9399999995</v>
      </c>
      <c r="K18" s="2">
        <v>35271048</v>
      </c>
      <c r="L18" s="41">
        <v>4044653.97</v>
      </c>
      <c r="M18" s="26">
        <v>15920000</v>
      </c>
      <c r="N18" s="26">
        <v>15920000</v>
      </c>
      <c r="O18" s="2">
        <v>15920000</v>
      </c>
      <c r="P18" s="26">
        <v>0</v>
      </c>
      <c r="Q18" s="2">
        <v>0</v>
      </c>
      <c r="R18" s="2">
        <v>0</v>
      </c>
      <c r="S18" s="26">
        <v>0</v>
      </c>
      <c r="T18" s="2">
        <v>677040</v>
      </c>
      <c r="U18" s="2">
        <v>0</v>
      </c>
      <c r="V18" s="26">
        <v>0</v>
      </c>
      <c r="W18" s="2">
        <v>3577247</v>
      </c>
      <c r="X18" s="2">
        <v>3577247</v>
      </c>
    </row>
    <row r="19" spans="1:24" ht="15.75" customHeight="1" x14ac:dyDescent="0.25">
      <c r="A19" s="12" t="s">
        <v>18</v>
      </c>
      <c r="B19" s="26">
        <f t="shared" si="0"/>
        <v>4355781.17</v>
      </c>
      <c r="C19" s="2">
        <f t="shared" si="1"/>
        <v>8727997.1699999999</v>
      </c>
      <c r="D19" s="2">
        <f t="shared" si="2"/>
        <v>7092211.9000000004</v>
      </c>
      <c r="E19" s="26">
        <v>0</v>
      </c>
      <c r="F19" s="26">
        <v>0</v>
      </c>
      <c r="G19" s="2">
        <v>0</v>
      </c>
      <c r="H19" s="41">
        <v>0</v>
      </c>
      <c r="I19" s="2">
        <v>4355781.17</v>
      </c>
      <c r="J19" s="26">
        <v>4355781.17</v>
      </c>
      <c r="K19" s="2">
        <v>0</v>
      </c>
      <c r="L19" s="41">
        <v>3266835.9</v>
      </c>
      <c r="M19" s="26">
        <v>0</v>
      </c>
      <c r="N19" s="2">
        <v>0</v>
      </c>
      <c r="O19" s="2">
        <v>0</v>
      </c>
      <c r="P19" s="26">
        <v>0</v>
      </c>
      <c r="Q19" s="2">
        <v>0</v>
      </c>
      <c r="R19" s="2">
        <v>0</v>
      </c>
      <c r="S19" s="26">
        <v>0</v>
      </c>
      <c r="T19" s="2">
        <v>546840</v>
      </c>
      <c r="U19" s="2">
        <v>0</v>
      </c>
      <c r="V19" s="26">
        <v>0</v>
      </c>
      <c r="W19" s="2">
        <v>3825376</v>
      </c>
      <c r="X19" s="2">
        <v>3825376</v>
      </c>
    </row>
    <row r="20" spans="1:24" ht="15.75" customHeight="1" x14ac:dyDescent="0.25">
      <c r="A20" s="12" t="s">
        <v>19</v>
      </c>
      <c r="B20" s="26">
        <f t="shared" si="0"/>
        <v>829672.61</v>
      </c>
      <c r="C20" s="2">
        <f t="shared" si="1"/>
        <v>3371724.61</v>
      </c>
      <c r="D20" s="2">
        <f t="shared" si="2"/>
        <v>3060146.44</v>
      </c>
      <c r="E20" s="26">
        <v>0</v>
      </c>
      <c r="F20" s="26">
        <v>0</v>
      </c>
      <c r="G20" s="2">
        <v>0</v>
      </c>
      <c r="H20" s="41">
        <v>0</v>
      </c>
      <c r="I20" s="2">
        <v>829672.61</v>
      </c>
      <c r="J20" s="26">
        <v>829672.61</v>
      </c>
      <c r="K20" s="2">
        <v>0</v>
      </c>
      <c r="L20" s="41">
        <v>622254.44000000006</v>
      </c>
      <c r="M20" s="26">
        <v>0</v>
      </c>
      <c r="N20" s="2">
        <v>0</v>
      </c>
      <c r="O20" s="2">
        <v>0</v>
      </c>
      <c r="P20" s="26">
        <v>0</v>
      </c>
      <c r="Q20" s="2">
        <v>0</v>
      </c>
      <c r="R20" s="2">
        <v>0</v>
      </c>
      <c r="S20" s="26">
        <v>0</v>
      </c>
      <c r="T20" s="2">
        <v>104160</v>
      </c>
      <c r="U20" s="2">
        <v>0</v>
      </c>
      <c r="V20" s="26">
        <v>0</v>
      </c>
      <c r="W20" s="2">
        <v>2437892</v>
      </c>
      <c r="X20" s="2">
        <v>2437892</v>
      </c>
    </row>
    <row r="21" spans="1:24" ht="15.75" customHeight="1" x14ac:dyDescent="0.25">
      <c r="A21" s="12" t="s">
        <v>20</v>
      </c>
      <c r="B21" s="26">
        <f t="shared" si="0"/>
        <v>2489017.8200000003</v>
      </c>
      <c r="C21" s="2">
        <f t="shared" si="1"/>
        <v>5472922.8200000003</v>
      </c>
      <c r="D21" s="2">
        <f t="shared" si="2"/>
        <v>4538188.3499999996</v>
      </c>
      <c r="E21" s="26">
        <v>0</v>
      </c>
      <c r="F21" s="26">
        <v>0</v>
      </c>
      <c r="G21" s="2">
        <v>0</v>
      </c>
      <c r="H21" s="41">
        <v>0</v>
      </c>
      <c r="I21" s="2">
        <v>2489017.8200000003</v>
      </c>
      <c r="J21" s="26">
        <v>2489017.8200000003</v>
      </c>
      <c r="K21" s="2">
        <v>0</v>
      </c>
      <c r="L21" s="41">
        <v>1866763.35</v>
      </c>
      <c r="M21" s="26">
        <v>0</v>
      </c>
      <c r="N21" s="2">
        <v>0</v>
      </c>
      <c r="O21" s="2">
        <v>0</v>
      </c>
      <c r="P21" s="26">
        <v>0</v>
      </c>
      <c r="Q21" s="2">
        <v>0</v>
      </c>
      <c r="R21" s="2">
        <v>0</v>
      </c>
      <c r="S21" s="26">
        <v>0</v>
      </c>
      <c r="T21" s="2">
        <v>312480</v>
      </c>
      <c r="U21" s="2">
        <v>0</v>
      </c>
      <c r="V21" s="26">
        <v>0</v>
      </c>
      <c r="W21" s="2">
        <v>2671425</v>
      </c>
      <c r="X21" s="2">
        <v>2671425</v>
      </c>
    </row>
    <row r="22" spans="1:24" ht="15.75" customHeight="1" x14ac:dyDescent="0.25">
      <c r="A22" s="12" t="s">
        <v>21</v>
      </c>
      <c r="B22" s="26">
        <f t="shared" si="0"/>
        <v>3318690.4099999997</v>
      </c>
      <c r="C22" s="2">
        <f t="shared" si="1"/>
        <v>6508926.4100000001</v>
      </c>
      <c r="D22" s="2">
        <f t="shared" si="2"/>
        <v>5262613.82</v>
      </c>
      <c r="E22" s="26">
        <v>0</v>
      </c>
      <c r="F22" s="26">
        <v>0</v>
      </c>
      <c r="G22" s="2">
        <v>0</v>
      </c>
      <c r="H22" s="41">
        <v>0</v>
      </c>
      <c r="I22" s="2">
        <v>3318690.4099999997</v>
      </c>
      <c r="J22" s="26">
        <v>3318690.4099999997</v>
      </c>
      <c r="K22" s="2">
        <v>0</v>
      </c>
      <c r="L22" s="41">
        <v>2489017.8199999998</v>
      </c>
      <c r="M22" s="26">
        <v>0</v>
      </c>
      <c r="N22" s="2">
        <v>0</v>
      </c>
      <c r="O22" s="2">
        <v>0</v>
      </c>
      <c r="P22" s="26">
        <v>0</v>
      </c>
      <c r="Q22" s="2">
        <v>0</v>
      </c>
      <c r="R22" s="2">
        <v>0</v>
      </c>
      <c r="S22" s="26">
        <v>0</v>
      </c>
      <c r="T22" s="2">
        <v>416640</v>
      </c>
      <c r="U22" s="2">
        <v>0</v>
      </c>
      <c r="V22" s="26">
        <v>0</v>
      </c>
      <c r="W22" s="2">
        <v>2773596</v>
      </c>
      <c r="X22" s="2">
        <v>2773596</v>
      </c>
    </row>
    <row r="23" spans="1:24" s="20" customFormat="1" ht="15.75" customHeight="1" x14ac:dyDescent="0.25">
      <c r="A23" s="24" t="s">
        <v>22</v>
      </c>
      <c r="B23" s="1">
        <f>SUM(B6:B22)</f>
        <v>413078796.99000007</v>
      </c>
      <c r="C23" s="1">
        <f>SUM(C6:C22)</f>
        <v>484679612.99000007</v>
      </c>
      <c r="D23" s="1">
        <f t="shared" ref="D23:R23" si="3">SUM(D6:D22)</f>
        <v>446377065.04999995</v>
      </c>
      <c r="E23" s="1">
        <f t="shared" si="3"/>
        <v>292168249.27999997</v>
      </c>
      <c r="F23" s="1">
        <f t="shared" si="3"/>
        <v>292168249.27999997</v>
      </c>
      <c r="G23" s="1">
        <f t="shared" si="3"/>
        <v>0</v>
      </c>
      <c r="H23" s="1">
        <f t="shared" si="3"/>
        <v>284322465.63999999</v>
      </c>
      <c r="I23" s="1">
        <f t="shared" si="3"/>
        <v>81100497.199999988</v>
      </c>
      <c r="J23" s="1">
        <f t="shared" si="3"/>
        <v>81100497.199999988</v>
      </c>
      <c r="K23" s="1">
        <f t="shared" si="3"/>
        <v>125270676</v>
      </c>
      <c r="L23" s="1">
        <f t="shared" si="3"/>
        <v>60825372.899999999</v>
      </c>
      <c r="M23" s="1">
        <f t="shared" si="3"/>
        <v>38805000</v>
      </c>
      <c r="N23" s="1">
        <f t="shared" si="3"/>
        <v>38805000</v>
      </c>
      <c r="O23" s="1">
        <f t="shared" si="3"/>
        <v>38805000</v>
      </c>
      <c r="P23" s="1">
        <f t="shared" si="3"/>
        <v>1005050.51</v>
      </c>
      <c r="Q23" s="1">
        <f t="shared" si="3"/>
        <v>1005050.51</v>
      </c>
      <c r="R23" s="1">
        <f t="shared" si="3"/>
        <v>1005050.51</v>
      </c>
      <c r="S23" s="1">
        <f t="shared" ref="S23:U23" si="4">SUM(S6:S22)</f>
        <v>1005050.51</v>
      </c>
      <c r="T23" s="1">
        <f t="shared" si="4"/>
        <v>10181640</v>
      </c>
      <c r="U23" s="1">
        <f t="shared" si="4"/>
        <v>0</v>
      </c>
      <c r="V23" s="1">
        <f t="shared" ref="V23:X23" si="5">SUM(V6:V22)</f>
        <v>0</v>
      </c>
      <c r="W23" s="1">
        <f t="shared" si="5"/>
        <v>61419176</v>
      </c>
      <c r="X23" s="1">
        <f t="shared" si="5"/>
        <v>61419176</v>
      </c>
    </row>
    <row r="25" spans="1:24" x14ac:dyDescent="0.25">
      <c r="C25" s="23"/>
    </row>
  </sheetData>
  <mergeCells count="12">
    <mergeCell ref="S3:U3"/>
    <mergeCell ref="S4:U4"/>
    <mergeCell ref="V3:X3"/>
    <mergeCell ref="V4:X4"/>
    <mergeCell ref="P3:R3"/>
    <mergeCell ref="P4:R4"/>
    <mergeCell ref="M3:O3"/>
    <mergeCell ref="A3:A5"/>
    <mergeCell ref="B3:D4"/>
    <mergeCell ref="M4:O4"/>
    <mergeCell ref="E4:H4"/>
    <mergeCell ref="I4:L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>
      <selection activeCell="A3" sqref="A3"/>
    </sheetView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Дотации</vt:lpstr>
      <vt:lpstr>Субсидии</vt:lpstr>
      <vt:lpstr>Субвенции</vt:lpstr>
      <vt:lpstr>Иные МБТ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Муидова Залина Хамзатовна</dc:creator>
  <cp:lastModifiedBy>Юсупова Айна Саид-Магомедовна</cp:lastModifiedBy>
  <cp:lastPrinted>2020-04-29T07:57:00Z</cp:lastPrinted>
  <dcterms:created xsi:type="dcterms:W3CDTF">2020-04-21T08:31:42Z</dcterms:created>
  <dcterms:modified xsi:type="dcterms:W3CDTF">2024-10-21T14:57:52Z</dcterms:modified>
</cp:coreProperties>
</file>